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C\OneDrive\Khao thi\Ky 2 nam hoc 2016 - 2017\Danh sach du thi\"/>
    </mc:Choice>
  </mc:AlternateContent>
  <bookViews>
    <workbookView xWindow="0" yWindow="0" windowWidth="28800" windowHeight="12300" tabRatio="831" activeTab="9"/>
  </bookViews>
  <sheets>
    <sheet name="Nhóm(1)" sheetId="1" r:id="rId1"/>
    <sheet name="Nhóm(2)" sheetId="2" r:id="rId2"/>
    <sheet name="Nhóm(3)" sheetId="3" r:id="rId3"/>
    <sheet name="Nhóm(4)" sheetId="4" r:id="rId4"/>
    <sheet name="Nhóm(5)" sheetId="5" r:id="rId5"/>
    <sheet name="Nhóm(6)" sheetId="6" r:id="rId6"/>
    <sheet name="Nhóm(7)" sheetId="7" r:id="rId7"/>
    <sheet name="Nhóm(8)" sheetId="8" r:id="rId8"/>
    <sheet name="Nhóm(9)" sheetId="9" r:id="rId9"/>
    <sheet name="Nhóm(10)" sheetId="10" r:id="rId10"/>
    <sheet name="Nhóm(11)" sheetId="11" r:id="rId11"/>
    <sheet name="Nhóm(12)" sheetId="12" r:id="rId12"/>
    <sheet name="Nhóm(13)" sheetId="13" r:id="rId13"/>
    <sheet name="Nhóm(14)" sheetId="14" r:id="rId14"/>
    <sheet name="Nhóm(15)" sheetId="15" r:id="rId15"/>
    <sheet name="Nhóm(16)" sheetId="16" r:id="rId16"/>
    <sheet name="Nhóm(17)" sheetId="17" r:id="rId17"/>
    <sheet name="Nhóm(18)" sheetId="18" r:id="rId18"/>
    <sheet name="Nhóm(19)" sheetId="19" r:id="rId19"/>
    <sheet name="Nhóm(20)" sheetId="20" r:id="rId20"/>
    <sheet name="Nhóm(21)" sheetId="21" r:id="rId21"/>
    <sheet name="Nhóm(22)" sheetId="22" r:id="rId22"/>
    <sheet name="Nhóm(23)" sheetId="23" r:id="rId23"/>
    <sheet name="Nhóm(24)" sheetId="24" r:id="rId24"/>
    <sheet name="Nhóm(25)" sheetId="25" r:id="rId25"/>
    <sheet name="Nhóm(26)" sheetId="26" r:id="rId26"/>
    <sheet name="E16CN" sheetId="27" r:id="rId27"/>
  </sheets>
  <definedNames>
    <definedName name="_xlnm._FilterDatabase" localSheetId="26" hidden="1">E16CN!$A$8:$AM$44</definedName>
    <definedName name="_xlnm._FilterDatabase" localSheetId="0" hidden="1">'Nhóm(1)'!$A$8:$AM$84</definedName>
    <definedName name="_xlnm._FilterDatabase" localSheetId="9" hidden="1">'Nhóm(10)'!$A$8:$AM$79</definedName>
    <definedName name="_xlnm._FilterDatabase" localSheetId="10" hidden="1">'Nhóm(11)'!$A$8:$AM$84</definedName>
    <definedName name="_xlnm._FilterDatabase" localSheetId="11" hidden="1">'Nhóm(12)'!$A$8:$AM$84</definedName>
    <definedName name="_xlnm._FilterDatabase" localSheetId="12" hidden="1">'Nhóm(13)'!$A$8:$AM$84</definedName>
    <definedName name="_xlnm._FilterDatabase" localSheetId="13" hidden="1">'Nhóm(14)'!$A$8:$AM$84</definedName>
    <definedName name="_xlnm._FilterDatabase" localSheetId="14" hidden="1">'Nhóm(15)'!$A$8:$AM$84</definedName>
    <definedName name="_xlnm._FilterDatabase" localSheetId="15" hidden="1">'Nhóm(16)'!$A$8:$AM$84</definedName>
    <definedName name="_xlnm._FilterDatabase" localSheetId="16" hidden="1">'Nhóm(17)'!$A$8:$AM$84</definedName>
    <definedName name="_xlnm._FilterDatabase" localSheetId="17" hidden="1">'Nhóm(18)'!$A$8:$AM$84</definedName>
    <definedName name="_xlnm._FilterDatabase" localSheetId="18" hidden="1">'Nhóm(19)'!$A$8:$AM$84</definedName>
    <definedName name="_xlnm._FilterDatabase" localSheetId="1" hidden="1">'Nhóm(2)'!$A$8:$AM$84</definedName>
    <definedName name="_xlnm._FilterDatabase" localSheetId="19" hidden="1">'Nhóm(20)'!$A$8:$AM$84</definedName>
    <definedName name="_xlnm._FilterDatabase" localSheetId="20" hidden="1">'Nhóm(21)'!$A$8:$AM$84</definedName>
    <definedName name="_xlnm._FilterDatabase" localSheetId="21" hidden="1">'Nhóm(22)'!$A$8:$AM$84</definedName>
    <definedName name="_xlnm._FilterDatabase" localSheetId="22" hidden="1">'Nhóm(23)'!$A$8:$AM$84</definedName>
    <definedName name="_xlnm._FilterDatabase" localSheetId="23" hidden="1">'Nhóm(24)'!$A$8:$AM$84</definedName>
    <definedName name="_xlnm._FilterDatabase" localSheetId="24" hidden="1">'Nhóm(25)'!$A$8:$AM$84</definedName>
    <definedName name="_xlnm._FilterDatabase" localSheetId="25" hidden="1">'Nhóm(26)'!$A$8:$AM$84</definedName>
    <definedName name="_xlnm._FilterDatabase" localSheetId="2" hidden="1">'Nhóm(3)'!$A$8:$AM$84</definedName>
    <definedName name="_xlnm._FilterDatabase" localSheetId="3" hidden="1">'Nhóm(4)'!$A$8:$AM$84</definedName>
    <definedName name="_xlnm._FilterDatabase" localSheetId="4" hidden="1">'Nhóm(5)'!$A$8:$AM$84</definedName>
    <definedName name="_xlnm._FilterDatabase" localSheetId="5" hidden="1">'Nhóm(6)'!$A$8:$AM$84</definedName>
    <definedName name="_xlnm._FilterDatabase" localSheetId="6" hidden="1">'Nhóm(7)'!$A$8:$AM$84</definedName>
    <definedName name="_xlnm._FilterDatabase" localSheetId="7" hidden="1">'Nhóm(8)'!$A$8:$AM$84</definedName>
    <definedName name="_xlnm._FilterDatabase" localSheetId="8" hidden="1">'Nhóm(9)'!$A$8:$AM$84</definedName>
    <definedName name="_xlnm.Print_Titles" localSheetId="26">E16CN!$4:$9</definedName>
    <definedName name="_xlnm.Print_Titles" localSheetId="0">'Nhóm(1)'!$4:$9</definedName>
    <definedName name="_xlnm.Print_Titles" localSheetId="9">'Nhóm(10)'!$4:$9</definedName>
    <definedName name="_xlnm.Print_Titles" localSheetId="10">'Nhóm(11)'!$4:$9</definedName>
    <definedName name="_xlnm.Print_Titles" localSheetId="11">'Nhóm(12)'!$4:$9</definedName>
    <definedName name="_xlnm.Print_Titles" localSheetId="12">'Nhóm(13)'!$4:$9</definedName>
    <definedName name="_xlnm.Print_Titles" localSheetId="13">'Nhóm(14)'!$4:$9</definedName>
    <definedName name="_xlnm.Print_Titles" localSheetId="14">'Nhóm(15)'!$4:$9</definedName>
    <definedName name="_xlnm.Print_Titles" localSheetId="15">'Nhóm(16)'!$4:$9</definedName>
    <definedName name="_xlnm.Print_Titles" localSheetId="16">'Nhóm(17)'!$4:$9</definedName>
    <definedName name="_xlnm.Print_Titles" localSheetId="17">'Nhóm(18)'!$4:$9</definedName>
    <definedName name="_xlnm.Print_Titles" localSheetId="18">'Nhóm(19)'!$4:$9</definedName>
    <definedName name="_xlnm.Print_Titles" localSheetId="1">'Nhóm(2)'!$4:$9</definedName>
    <definedName name="_xlnm.Print_Titles" localSheetId="19">'Nhóm(20)'!$4:$9</definedName>
    <definedName name="_xlnm.Print_Titles" localSheetId="20">'Nhóm(21)'!$4:$9</definedName>
    <definedName name="_xlnm.Print_Titles" localSheetId="21">'Nhóm(22)'!$4:$9</definedName>
    <definedName name="_xlnm.Print_Titles" localSheetId="22">'Nhóm(23)'!$4:$9</definedName>
    <definedName name="_xlnm.Print_Titles" localSheetId="23">'Nhóm(24)'!$4:$9</definedName>
    <definedName name="_xlnm.Print_Titles" localSheetId="24">'Nhóm(25)'!$4:$9</definedName>
    <definedName name="_xlnm.Print_Titles" localSheetId="25">'Nhóm(26)'!$4:$9</definedName>
    <definedName name="_xlnm.Print_Titles" localSheetId="2">'Nhóm(3)'!$4:$9</definedName>
    <definedName name="_xlnm.Print_Titles" localSheetId="3">'Nhóm(4)'!$4:$9</definedName>
    <definedName name="_xlnm.Print_Titles" localSheetId="4">'Nhóm(5)'!$4:$9</definedName>
    <definedName name="_xlnm.Print_Titles" localSheetId="5">'Nhóm(6)'!$4:$9</definedName>
    <definedName name="_xlnm.Print_Titles" localSheetId="6">'Nhóm(7)'!$4:$9</definedName>
    <definedName name="_xlnm.Print_Titles" localSheetId="7">'Nhóm(8)'!$4:$9</definedName>
    <definedName name="_xlnm.Print_Titles" localSheetId="8">'Nhóm(9)'!$4:$9</definedName>
  </definedNames>
  <calcPr calcId="162913"/>
</workbook>
</file>

<file path=xl/calcChain.xml><?xml version="1.0" encoding="utf-8"?>
<calcChain xmlns="http://schemas.openxmlformats.org/spreadsheetml/2006/main">
  <c r="T44" i="27" l="1"/>
  <c r="T43" i="27"/>
  <c r="T42" i="27"/>
  <c r="T41" i="27"/>
  <c r="T40" i="27"/>
  <c r="T39" i="27"/>
  <c r="T38" i="27"/>
  <c r="T37" i="27"/>
  <c r="T36" i="27"/>
  <c r="T35" i="27"/>
  <c r="T34" i="27"/>
  <c r="T33" i="27"/>
  <c r="T32" i="27"/>
  <c r="T31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P9" i="27"/>
  <c r="Q38" i="27" s="1"/>
  <c r="Z8" i="27"/>
  <c r="Y8" i="27"/>
  <c r="T84" i="26"/>
  <c r="T83" i="26"/>
  <c r="T82" i="26"/>
  <c r="T81" i="26"/>
  <c r="T80" i="26"/>
  <c r="T79" i="26"/>
  <c r="T78" i="26"/>
  <c r="T77" i="26"/>
  <c r="T76" i="26"/>
  <c r="T75" i="26"/>
  <c r="T74" i="26"/>
  <c r="T73" i="26"/>
  <c r="T72" i="26"/>
  <c r="T71" i="26"/>
  <c r="T70" i="26"/>
  <c r="T69" i="26"/>
  <c r="T68" i="26"/>
  <c r="T67" i="26"/>
  <c r="T66" i="26"/>
  <c r="T65" i="26"/>
  <c r="T64" i="26"/>
  <c r="T63" i="26"/>
  <c r="T62" i="26"/>
  <c r="T61" i="26"/>
  <c r="T60" i="26"/>
  <c r="T59" i="26"/>
  <c r="T58" i="26"/>
  <c r="T57" i="26"/>
  <c r="T56" i="26"/>
  <c r="T55" i="26"/>
  <c r="T54" i="26"/>
  <c r="T53" i="26"/>
  <c r="T52" i="26"/>
  <c r="T51" i="26"/>
  <c r="T50" i="26"/>
  <c r="T49" i="26"/>
  <c r="T48" i="26"/>
  <c r="T47" i="26"/>
  <c r="T46" i="26"/>
  <c r="T45" i="26"/>
  <c r="T44" i="26"/>
  <c r="T43" i="26"/>
  <c r="T42" i="26"/>
  <c r="T41" i="26"/>
  <c r="T40" i="26"/>
  <c r="T39" i="26"/>
  <c r="T38" i="26"/>
  <c r="T37" i="26"/>
  <c r="T36" i="26"/>
  <c r="T35" i="26"/>
  <c r="T34" i="26"/>
  <c r="T33" i="26"/>
  <c r="T32" i="26"/>
  <c r="T31" i="26"/>
  <c r="T30" i="26"/>
  <c r="T29" i="26"/>
  <c r="T28" i="26"/>
  <c r="T27" i="26"/>
  <c r="T26" i="26"/>
  <c r="T25" i="26"/>
  <c r="T24" i="26"/>
  <c r="T23" i="26"/>
  <c r="T22" i="26"/>
  <c r="T21" i="26"/>
  <c r="T20" i="26"/>
  <c r="T19" i="26"/>
  <c r="T18" i="26"/>
  <c r="T17" i="26"/>
  <c r="T16" i="26"/>
  <c r="T15" i="26"/>
  <c r="T14" i="26"/>
  <c r="T13" i="26"/>
  <c r="T12" i="26"/>
  <c r="T11" i="26"/>
  <c r="T10" i="26"/>
  <c r="P9" i="26"/>
  <c r="Q41" i="26" s="1"/>
  <c r="X41" i="26" s="1"/>
  <c r="Z8" i="26"/>
  <c r="Y8" i="26"/>
  <c r="T84" i="25"/>
  <c r="T83" i="25"/>
  <c r="T82" i="25"/>
  <c r="T81" i="25"/>
  <c r="T80" i="25"/>
  <c r="T79" i="25"/>
  <c r="T78" i="25"/>
  <c r="T77" i="25"/>
  <c r="Q77" i="25"/>
  <c r="S77" i="25" s="1"/>
  <c r="T76" i="25"/>
  <c r="T75" i="25"/>
  <c r="T74" i="25"/>
  <c r="Q74" i="25"/>
  <c r="R74" i="25" s="1"/>
  <c r="T73" i="25"/>
  <c r="T72" i="25"/>
  <c r="T71" i="25"/>
  <c r="T70" i="25"/>
  <c r="T69" i="25"/>
  <c r="T68" i="25"/>
  <c r="T67" i="25"/>
  <c r="T66" i="25"/>
  <c r="T65" i="25"/>
  <c r="T64" i="25"/>
  <c r="T63" i="25"/>
  <c r="T62" i="25"/>
  <c r="T61" i="25"/>
  <c r="T60" i="25"/>
  <c r="T59" i="25"/>
  <c r="T58" i="25"/>
  <c r="T57" i="25"/>
  <c r="T56" i="25"/>
  <c r="T55" i="25"/>
  <c r="T54" i="25"/>
  <c r="T53" i="25"/>
  <c r="T52" i="25"/>
  <c r="T51" i="25"/>
  <c r="T50" i="25"/>
  <c r="T49" i="25"/>
  <c r="T48" i="25"/>
  <c r="T47" i="25"/>
  <c r="T46" i="25"/>
  <c r="Q46" i="25"/>
  <c r="T45" i="25"/>
  <c r="T44" i="25"/>
  <c r="T43" i="25"/>
  <c r="T42" i="25"/>
  <c r="T41" i="25"/>
  <c r="T40" i="25"/>
  <c r="T39" i="25"/>
  <c r="T38" i="25"/>
  <c r="T37" i="25"/>
  <c r="T36" i="25"/>
  <c r="T35" i="25"/>
  <c r="T34" i="25"/>
  <c r="T33" i="25"/>
  <c r="T32" i="25"/>
  <c r="T31" i="25"/>
  <c r="T30" i="25"/>
  <c r="T29" i="25"/>
  <c r="T28" i="25"/>
  <c r="T27" i="25"/>
  <c r="T26" i="25"/>
  <c r="T25" i="25"/>
  <c r="T24" i="25"/>
  <c r="T23" i="25"/>
  <c r="Q23" i="25"/>
  <c r="T22" i="25"/>
  <c r="T21" i="25"/>
  <c r="T20" i="25"/>
  <c r="T19" i="25"/>
  <c r="T18" i="25"/>
  <c r="Q18" i="25"/>
  <c r="T17" i="25"/>
  <c r="T16" i="25"/>
  <c r="T15" i="25"/>
  <c r="Q15" i="25"/>
  <c r="T14" i="25"/>
  <c r="T13" i="25"/>
  <c r="T12" i="25"/>
  <c r="T11" i="25"/>
  <c r="T10" i="25"/>
  <c r="Q10" i="25"/>
  <c r="P9" i="25"/>
  <c r="Z8" i="25"/>
  <c r="Y8" i="25"/>
  <c r="T84" i="24"/>
  <c r="T83" i="24"/>
  <c r="T82" i="24"/>
  <c r="T81" i="24"/>
  <c r="T80" i="24"/>
  <c r="T79" i="24"/>
  <c r="T78" i="24"/>
  <c r="T77" i="24"/>
  <c r="T76" i="24"/>
  <c r="T75" i="24"/>
  <c r="T74" i="24"/>
  <c r="T73" i="24"/>
  <c r="T72" i="24"/>
  <c r="T71" i="24"/>
  <c r="T70" i="24"/>
  <c r="T69" i="24"/>
  <c r="T68" i="24"/>
  <c r="T67" i="24"/>
  <c r="T66" i="24"/>
  <c r="T65" i="24"/>
  <c r="T64" i="24"/>
  <c r="T63" i="24"/>
  <c r="T62" i="24"/>
  <c r="T61" i="24"/>
  <c r="T60" i="24"/>
  <c r="T59" i="24"/>
  <c r="T58" i="24"/>
  <c r="T57" i="24"/>
  <c r="T56" i="24"/>
  <c r="T55" i="24"/>
  <c r="T54" i="24"/>
  <c r="T53" i="24"/>
  <c r="T52" i="24"/>
  <c r="T51" i="24"/>
  <c r="T50" i="24"/>
  <c r="T49" i="24"/>
  <c r="T48" i="24"/>
  <c r="T47" i="24"/>
  <c r="T46" i="24"/>
  <c r="T45" i="24"/>
  <c r="T44" i="24"/>
  <c r="T43" i="24"/>
  <c r="T42" i="24"/>
  <c r="T41" i="24"/>
  <c r="T40" i="24"/>
  <c r="T39" i="24"/>
  <c r="T38" i="24"/>
  <c r="T37" i="24"/>
  <c r="T36" i="24"/>
  <c r="T35" i="24"/>
  <c r="T34" i="24"/>
  <c r="T33" i="24"/>
  <c r="T32" i="24"/>
  <c r="T31" i="24"/>
  <c r="T30" i="24"/>
  <c r="T29" i="24"/>
  <c r="T28" i="24"/>
  <c r="T27" i="24"/>
  <c r="T26" i="24"/>
  <c r="T25" i="24"/>
  <c r="T24" i="24"/>
  <c r="T23" i="24"/>
  <c r="T22" i="24"/>
  <c r="T21" i="24"/>
  <c r="T20" i="24"/>
  <c r="T19" i="24"/>
  <c r="T18" i="24"/>
  <c r="T17" i="24"/>
  <c r="T16" i="24"/>
  <c r="T15" i="24"/>
  <c r="T14" i="24"/>
  <c r="T13" i="24"/>
  <c r="T12" i="24"/>
  <c r="T11" i="24"/>
  <c r="T10" i="24"/>
  <c r="P9" i="24"/>
  <c r="Z8" i="24"/>
  <c r="Y8" i="24"/>
  <c r="T84" i="23"/>
  <c r="T83" i="23"/>
  <c r="T82" i="23"/>
  <c r="T81" i="23"/>
  <c r="T80" i="23"/>
  <c r="T79" i="23"/>
  <c r="T78" i="23"/>
  <c r="T77" i="23"/>
  <c r="T75" i="23"/>
  <c r="T74" i="23"/>
  <c r="T73" i="23"/>
  <c r="T72" i="23"/>
  <c r="T71" i="23"/>
  <c r="T70" i="23"/>
  <c r="T69" i="23"/>
  <c r="T68" i="23"/>
  <c r="T67" i="23"/>
  <c r="T66" i="23"/>
  <c r="T65" i="23"/>
  <c r="T64" i="23"/>
  <c r="T63" i="23"/>
  <c r="T62" i="23"/>
  <c r="T61" i="23"/>
  <c r="T60" i="23"/>
  <c r="T59" i="23"/>
  <c r="T58" i="23"/>
  <c r="T57" i="23"/>
  <c r="T56" i="23"/>
  <c r="T55" i="23"/>
  <c r="T54" i="23"/>
  <c r="T53" i="23"/>
  <c r="T52" i="23"/>
  <c r="T51" i="23"/>
  <c r="T50" i="23"/>
  <c r="T49" i="23"/>
  <c r="T48" i="23"/>
  <c r="T47" i="23"/>
  <c r="T46" i="23"/>
  <c r="T45" i="23"/>
  <c r="T44" i="23"/>
  <c r="T43" i="23"/>
  <c r="T42" i="23"/>
  <c r="T41" i="23"/>
  <c r="T40" i="23"/>
  <c r="T39" i="23"/>
  <c r="T38" i="23"/>
  <c r="T37" i="23"/>
  <c r="T36" i="23"/>
  <c r="T35" i="23"/>
  <c r="T34" i="23"/>
  <c r="T33" i="23"/>
  <c r="T32" i="23"/>
  <c r="T31" i="23"/>
  <c r="T30" i="23"/>
  <c r="T29" i="23"/>
  <c r="T28" i="23"/>
  <c r="T27" i="23"/>
  <c r="T26" i="23"/>
  <c r="T25" i="23"/>
  <c r="T24" i="23"/>
  <c r="T23" i="23"/>
  <c r="T22" i="23"/>
  <c r="T21" i="23"/>
  <c r="T20" i="23"/>
  <c r="T19" i="23"/>
  <c r="T18" i="23"/>
  <c r="T17" i="23"/>
  <c r="T16" i="23"/>
  <c r="T15" i="23"/>
  <c r="T14" i="23"/>
  <c r="T13" i="23"/>
  <c r="T12" i="23"/>
  <c r="T11" i="23"/>
  <c r="T10" i="23"/>
  <c r="P9" i="23"/>
  <c r="Q59" i="23" s="1"/>
  <c r="R59" i="23" s="1"/>
  <c r="Z8" i="23"/>
  <c r="Y8" i="23"/>
  <c r="T84" i="22"/>
  <c r="T83" i="22"/>
  <c r="T82" i="22"/>
  <c r="T81" i="22"/>
  <c r="T80" i="22"/>
  <c r="T79" i="22"/>
  <c r="T78" i="22"/>
  <c r="T77" i="22"/>
  <c r="Q77" i="22"/>
  <c r="T76" i="22"/>
  <c r="T75" i="22"/>
  <c r="T74" i="22"/>
  <c r="T73" i="22"/>
  <c r="T72" i="22"/>
  <c r="T71" i="22"/>
  <c r="T70" i="22"/>
  <c r="T69" i="22"/>
  <c r="T68" i="22"/>
  <c r="Q68" i="22"/>
  <c r="T67" i="22"/>
  <c r="T66" i="22"/>
  <c r="T65" i="22"/>
  <c r="Q65" i="22"/>
  <c r="T64" i="22"/>
  <c r="T63" i="22"/>
  <c r="T62" i="22"/>
  <c r="T61" i="22"/>
  <c r="T60" i="22"/>
  <c r="Q60" i="22"/>
  <c r="T59" i="22"/>
  <c r="T58" i="22"/>
  <c r="T57" i="22"/>
  <c r="Q57" i="22"/>
  <c r="T56" i="22"/>
  <c r="T55" i="22"/>
  <c r="T54" i="22"/>
  <c r="T53" i="22"/>
  <c r="T52" i="22"/>
  <c r="Q52" i="22"/>
  <c r="T51" i="22"/>
  <c r="T50" i="22"/>
  <c r="T49" i="22"/>
  <c r="Q49" i="22"/>
  <c r="T48" i="22"/>
  <c r="T47" i="22"/>
  <c r="T46" i="22"/>
  <c r="T45" i="22"/>
  <c r="T44" i="22"/>
  <c r="Q44" i="22"/>
  <c r="T43" i="22"/>
  <c r="T42" i="22"/>
  <c r="T41" i="22"/>
  <c r="Q41" i="22"/>
  <c r="T40" i="22"/>
  <c r="T39" i="22"/>
  <c r="T38" i="22"/>
  <c r="T37" i="22"/>
  <c r="T36" i="22"/>
  <c r="Q36" i="22"/>
  <c r="T35" i="22"/>
  <c r="T34" i="22"/>
  <c r="T33" i="22"/>
  <c r="Q33" i="22"/>
  <c r="T32" i="22"/>
  <c r="T31" i="22"/>
  <c r="T30" i="22"/>
  <c r="T29" i="22"/>
  <c r="T28" i="22"/>
  <c r="Q28" i="22"/>
  <c r="T27" i="22"/>
  <c r="T26" i="22"/>
  <c r="T25" i="22"/>
  <c r="Q25" i="22"/>
  <c r="T24" i="22"/>
  <c r="Q24" i="22"/>
  <c r="T23" i="22"/>
  <c r="T22" i="22"/>
  <c r="T21" i="22"/>
  <c r="Q21" i="22"/>
  <c r="T20" i="22"/>
  <c r="Q20" i="22"/>
  <c r="T19" i="22"/>
  <c r="T18" i="22"/>
  <c r="T17" i="22"/>
  <c r="Q17" i="22"/>
  <c r="T16" i="22"/>
  <c r="Q16" i="22"/>
  <c r="T15" i="22"/>
  <c r="T14" i="22"/>
  <c r="T13" i="22"/>
  <c r="Q13" i="22"/>
  <c r="T12" i="22"/>
  <c r="Q12" i="22"/>
  <c r="T11" i="22"/>
  <c r="T10" i="22"/>
  <c r="P9" i="22"/>
  <c r="Q72" i="22" s="1"/>
  <c r="Z8" i="22"/>
  <c r="Y8" i="22"/>
  <c r="T84" i="21"/>
  <c r="T83" i="21"/>
  <c r="T82" i="21"/>
  <c r="T81" i="21"/>
  <c r="T80" i="21"/>
  <c r="T79" i="21"/>
  <c r="T78" i="21"/>
  <c r="T77" i="21"/>
  <c r="T76" i="21"/>
  <c r="T75" i="21"/>
  <c r="T74" i="21"/>
  <c r="T73" i="21"/>
  <c r="T72" i="21"/>
  <c r="T71" i="21"/>
  <c r="T70" i="21"/>
  <c r="T69" i="21"/>
  <c r="T68" i="21"/>
  <c r="T67" i="21"/>
  <c r="T66" i="21"/>
  <c r="T65" i="21"/>
  <c r="T64" i="21"/>
  <c r="T63" i="21"/>
  <c r="T62" i="21"/>
  <c r="T61" i="21"/>
  <c r="T60" i="21"/>
  <c r="T59" i="21"/>
  <c r="T58" i="21"/>
  <c r="T57" i="21"/>
  <c r="T56" i="21"/>
  <c r="T55" i="21"/>
  <c r="T54" i="21"/>
  <c r="T53" i="21"/>
  <c r="T52" i="21"/>
  <c r="T51" i="21"/>
  <c r="T50" i="21"/>
  <c r="T49" i="21"/>
  <c r="T48" i="21"/>
  <c r="T47" i="21"/>
  <c r="T46" i="21"/>
  <c r="T45" i="21"/>
  <c r="T44" i="21"/>
  <c r="T43" i="21"/>
  <c r="T42" i="21"/>
  <c r="T41" i="21"/>
  <c r="T40" i="21"/>
  <c r="T39" i="21"/>
  <c r="T38" i="21"/>
  <c r="T37" i="21"/>
  <c r="T36" i="21"/>
  <c r="T35" i="21"/>
  <c r="T34" i="21"/>
  <c r="T33" i="21"/>
  <c r="T32" i="21"/>
  <c r="T31" i="21"/>
  <c r="T30" i="21"/>
  <c r="T29" i="21"/>
  <c r="T28" i="21"/>
  <c r="T27" i="21"/>
  <c r="T26" i="21"/>
  <c r="T25" i="21"/>
  <c r="T24" i="21"/>
  <c r="T23" i="21"/>
  <c r="T22" i="21"/>
  <c r="T21" i="21"/>
  <c r="T20" i="21"/>
  <c r="T19" i="21"/>
  <c r="T18" i="21"/>
  <c r="T17" i="21"/>
  <c r="T16" i="21"/>
  <c r="T15" i="21"/>
  <c r="T14" i="21"/>
  <c r="T13" i="21"/>
  <c r="T12" i="21"/>
  <c r="T11" i="21"/>
  <c r="T10" i="21"/>
  <c r="P9" i="21"/>
  <c r="Q62" i="21" s="1"/>
  <c r="Z8" i="21"/>
  <c r="Y8" i="21"/>
  <c r="T84" i="20"/>
  <c r="T83" i="20"/>
  <c r="T82" i="20"/>
  <c r="T81" i="20"/>
  <c r="T80" i="20"/>
  <c r="T79" i="20"/>
  <c r="T78" i="20"/>
  <c r="T77" i="20"/>
  <c r="T76" i="20"/>
  <c r="T75" i="20"/>
  <c r="T74" i="20"/>
  <c r="T73" i="20"/>
  <c r="T72" i="20"/>
  <c r="T71" i="20"/>
  <c r="T70" i="20"/>
  <c r="T69" i="20"/>
  <c r="T68" i="20"/>
  <c r="Q68" i="20"/>
  <c r="T67" i="20"/>
  <c r="T66" i="20"/>
  <c r="T65" i="20"/>
  <c r="T64" i="20"/>
  <c r="T63" i="20"/>
  <c r="T62" i="20"/>
  <c r="T61" i="20"/>
  <c r="T60" i="20"/>
  <c r="T59" i="20"/>
  <c r="T58" i="20"/>
  <c r="T57" i="20"/>
  <c r="T56" i="20"/>
  <c r="T55" i="20"/>
  <c r="T54" i="20"/>
  <c r="T53" i="20"/>
  <c r="T52" i="20"/>
  <c r="T51" i="20"/>
  <c r="T50" i="20"/>
  <c r="Q50" i="20"/>
  <c r="X50" i="20" s="1"/>
  <c r="T49" i="20"/>
  <c r="T48" i="20"/>
  <c r="T47" i="20"/>
  <c r="T46" i="20"/>
  <c r="T45" i="20"/>
  <c r="T44" i="20"/>
  <c r="T43" i="20"/>
  <c r="Q43" i="20"/>
  <c r="T42" i="20"/>
  <c r="T41" i="20"/>
  <c r="T40" i="20"/>
  <c r="T39" i="20"/>
  <c r="T38" i="20"/>
  <c r="T37" i="20"/>
  <c r="T36" i="20"/>
  <c r="T35" i="20"/>
  <c r="T34" i="20"/>
  <c r="T33" i="20"/>
  <c r="T32" i="20"/>
  <c r="T31" i="20"/>
  <c r="T30" i="20"/>
  <c r="T29" i="20"/>
  <c r="T28" i="20"/>
  <c r="T27" i="20"/>
  <c r="T26" i="20"/>
  <c r="T25" i="20"/>
  <c r="T24" i="20"/>
  <c r="T23" i="20"/>
  <c r="T22" i="20"/>
  <c r="T21" i="20"/>
  <c r="T20" i="20"/>
  <c r="T19" i="20"/>
  <c r="T18" i="20"/>
  <c r="T17" i="20"/>
  <c r="T16" i="20"/>
  <c r="T15" i="20"/>
  <c r="T14" i="20"/>
  <c r="T13" i="20"/>
  <c r="T12" i="20"/>
  <c r="T11" i="20"/>
  <c r="T10" i="20"/>
  <c r="P89" i="20" s="1"/>
  <c r="P9" i="20"/>
  <c r="Q55" i="20" s="1"/>
  <c r="Z8" i="20"/>
  <c r="Y8" i="20"/>
  <c r="T84" i="19"/>
  <c r="T83" i="19"/>
  <c r="T82" i="19"/>
  <c r="T81" i="19"/>
  <c r="T80" i="19"/>
  <c r="T79" i="19"/>
  <c r="T78" i="19"/>
  <c r="T77" i="19"/>
  <c r="T76" i="19"/>
  <c r="T75" i="19"/>
  <c r="T74" i="19"/>
  <c r="T73" i="19"/>
  <c r="T72" i="19"/>
  <c r="T71" i="19"/>
  <c r="T70" i="19"/>
  <c r="T69" i="19"/>
  <c r="T68" i="19"/>
  <c r="T67" i="19"/>
  <c r="T66" i="19"/>
  <c r="T65" i="19"/>
  <c r="T64" i="19"/>
  <c r="T63" i="19"/>
  <c r="T62" i="19"/>
  <c r="T61" i="19"/>
  <c r="T60" i="19"/>
  <c r="T59" i="19"/>
  <c r="T58" i="19"/>
  <c r="T57" i="19"/>
  <c r="T56" i="19"/>
  <c r="T55" i="19"/>
  <c r="T54" i="19"/>
  <c r="T53" i="19"/>
  <c r="T52" i="19"/>
  <c r="T51" i="19"/>
  <c r="T50" i="19"/>
  <c r="T49" i="19"/>
  <c r="T48" i="19"/>
  <c r="T47" i="19"/>
  <c r="T46" i="19"/>
  <c r="T45" i="19"/>
  <c r="T44" i="19"/>
  <c r="T43" i="19"/>
  <c r="T42" i="19"/>
  <c r="T41" i="19"/>
  <c r="T40" i="19"/>
  <c r="T39" i="19"/>
  <c r="T38" i="19"/>
  <c r="T37" i="19"/>
  <c r="T36" i="19"/>
  <c r="T35" i="19"/>
  <c r="T34" i="19"/>
  <c r="T33" i="19"/>
  <c r="T32" i="19"/>
  <c r="T31" i="19"/>
  <c r="T30" i="19"/>
  <c r="T29" i="19"/>
  <c r="T28" i="19"/>
  <c r="T27" i="19"/>
  <c r="T26" i="19"/>
  <c r="T25" i="19"/>
  <c r="T24" i="19"/>
  <c r="T23" i="19"/>
  <c r="T22" i="19"/>
  <c r="T21" i="19"/>
  <c r="T20" i="19"/>
  <c r="T19" i="19"/>
  <c r="T18" i="19"/>
  <c r="T17" i="19"/>
  <c r="T16" i="19"/>
  <c r="T15" i="19"/>
  <c r="T14" i="19"/>
  <c r="T13" i="19"/>
  <c r="T12" i="19"/>
  <c r="T11" i="19"/>
  <c r="T10" i="19"/>
  <c r="P9" i="19"/>
  <c r="Q54" i="19" s="1"/>
  <c r="Z8" i="19"/>
  <c r="Y8" i="19"/>
  <c r="T84" i="18"/>
  <c r="T83" i="18"/>
  <c r="T82" i="18"/>
  <c r="T81" i="18"/>
  <c r="T80" i="18"/>
  <c r="T79" i="18"/>
  <c r="T78" i="18"/>
  <c r="T77" i="18"/>
  <c r="T76" i="18"/>
  <c r="T75" i="18"/>
  <c r="T74" i="18"/>
  <c r="T73" i="18"/>
  <c r="T72" i="18"/>
  <c r="T71" i="18"/>
  <c r="T70" i="18"/>
  <c r="T69" i="18"/>
  <c r="T68" i="18"/>
  <c r="T67" i="18"/>
  <c r="T66" i="18"/>
  <c r="T65" i="18"/>
  <c r="T64" i="18"/>
  <c r="T63" i="18"/>
  <c r="Q63" i="18"/>
  <c r="T62" i="18"/>
  <c r="T61" i="18"/>
  <c r="T60" i="18"/>
  <c r="Q60" i="18"/>
  <c r="S60" i="18" s="1"/>
  <c r="T59" i="18"/>
  <c r="T58" i="18"/>
  <c r="T57" i="18"/>
  <c r="T56" i="18"/>
  <c r="T55" i="18"/>
  <c r="T54" i="18"/>
  <c r="T53" i="18"/>
  <c r="T52" i="18"/>
  <c r="T51" i="18"/>
  <c r="T50" i="18"/>
  <c r="T49" i="18"/>
  <c r="T48" i="18"/>
  <c r="T47" i="18"/>
  <c r="T46" i="18"/>
  <c r="T45" i="18"/>
  <c r="T44" i="18"/>
  <c r="T43" i="18"/>
  <c r="Q43" i="18"/>
  <c r="X43" i="18" s="1"/>
  <c r="T42" i="18"/>
  <c r="T41" i="18"/>
  <c r="T40" i="18"/>
  <c r="Q40" i="18"/>
  <c r="S40" i="18" s="1"/>
  <c r="T39" i="18"/>
  <c r="T38" i="18"/>
  <c r="T37" i="18"/>
  <c r="T36" i="18"/>
  <c r="T35" i="18"/>
  <c r="T34" i="18"/>
  <c r="T33" i="18"/>
  <c r="T32" i="18"/>
  <c r="T31" i="18"/>
  <c r="T30" i="18"/>
  <c r="T29" i="18"/>
  <c r="T28" i="18"/>
  <c r="T27" i="18"/>
  <c r="T26" i="18"/>
  <c r="T25" i="18"/>
  <c r="T24" i="18"/>
  <c r="T23" i="18"/>
  <c r="Q23" i="18"/>
  <c r="X23" i="18" s="1"/>
  <c r="T22" i="18"/>
  <c r="T21" i="18"/>
  <c r="T20" i="18"/>
  <c r="Q20" i="18"/>
  <c r="S20" i="18" s="1"/>
  <c r="T19" i="18"/>
  <c r="T18" i="18"/>
  <c r="T17" i="18"/>
  <c r="T16" i="18"/>
  <c r="T15" i="18"/>
  <c r="T14" i="18"/>
  <c r="T13" i="18"/>
  <c r="T12" i="18"/>
  <c r="T11" i="18"/>
  <c r="Q11" i="18"/>
  <c r="X11" i="18" s="1"/>
  <c r="T10" i="18"/>
  <c r="Q10" i="18"/>
  <c r="P9" i="18"/>
  <c r="Q83" i="18" s="1"/>
  <c r="X83" i="18" s="1"/>
  <c r="Z8" i="18"/>
  <c r="Y8" i="18"/>
  <c r="T84" i="17"/>
  <c r="T83" i="17"/>
  <c r="T82" i="17"/>
  <c r="T81" i="17"/>
  <c r="T80" i="17"/>
  <c r="T79" i="17"/>
  <c r="T78" i="17"/>
  <c r="T77" i="17"/>
  <c r="T76" i="17"/>
  <c r="T75" i="17"/>
  <c r="T74" i="17"/>
  <c r="T73" i="17"/>
  <c r="T72" i="17"/>
  <c r="T71" i="17"/>
  <c r="T70" i="17"/>
  <c r="T69" i="17"/>
  <c r="T68" i="17"/>
  <c r="T67" i="17"/>
  <c r="T66" i="17"/>
  <c r="T65" i="17"/>
  <c r="T64" i="17"/>
  <c r="T63" i="17"/>
  <c r="T62" i="17"/>
  <c r="T61" i="17"/>
  <c r="T60" i="17"/>
  <c r="T59" i="17"/>
  <c r="T58" i="17"/>
  <c r="T57" i="17"/>
  <c r="T56" i="17"/>
  <c r="T55" i="17"/>
  <c r="T54" i="17"/>
  <c r="T53" i="17"/>
  <c r="T52" i="17"/>
  <c r="T51" i="17"/>
  <c r="T50" i="17"/>
  <c r="T49" i="17"/>
  <c r="T48" i="17"/>
  <c r="T47" i="17"/>
  <c r="T46" i="17"/>
  <c r="T45" i="17"/>
  <c r="T44" i="17"/>
  <c r="T43" i="17"/>
  <c r="T42" i="17"/>
  <c r="T41" i="17"/>
  <c r="T40" i="17"/>
  <c r="T39" i="17"/>
  <c r="T38" i="17"/>
  <c r="T37" i="17"/>
  <c r="T36" i="17"/>
  <c r="T35" i="17"/>
  <c r="T34" i="17"/>
  <c r="T33" i="17"/>
  <c r="T32" i="17"/>
  <c r="T31" i="17"/>
  <c r="T30" i="17"/>
  <c r="T29" i="17"/>
  <c r="T28" i="17"/>
  <c r="T27" i="17"/>
  <c r="T26" i="17"/>
  <c r="T25" i="17"/>
  <c r="T24" i="17"/>
  <c r="T23" i="17"/>
  <c r="T22" i="17"/>
  <c r="T21" i="17"/>
  <c r="T20" i="17"/>
  <c r="T19" i="17"/>
  <c r="T18" i="17"/>
  <c r="T17" i="17"/>
  <c r="T16" i="17"/>
  <c r="T15" i="17"/>
  <c r="T14" i="17"/>
  <c r="T13" i="17"/>
  <c r="T12" i="17"/>
  <c r="T11" i="17"/>
  <c r="T10" i="17"/>
  <c r="P9" i="17"/>
  <c r="Z8" i="17"/>
  <c r="Y8" i="17"/>
  <c r="T84" i="16"/>
  <c r="T83" i="16"/>
  <c r="T82" i="16"/>
  <c r="T81" i="16"/>
  <c r="T80" i="16"/>
  <c r="T79" i="16"/>
  <c r="T78" i="16"/>
  <c r="T77" i="16"/>
  <c r="T76" i="16"/>
  <c r="T75" i="16"/>
  <c r="T74" i="16"/>
  <c r="T73" i="16"/>
  <c r="T72" i="16"/>
  <c r="T71" i="16"/>
  <c r="T70" i="16"/>
  <c r="T69" i="16"/>
  <c r="T68" i="16"/>
  <c r="T67" i="16"/>
  <c r="T66" i="16"/>
  <c r="T65" i="16"/>
  <c r="T64" i="16"/>
  <c r="T63" i="16"/>
  <c r="T62" i="16"/>
  <c r="T61" i="16"/>
  <c r="T60" i="16"/>
  <c r="T59" i="16"/>
  <c r="T58" i="16"/>
  <c r="T57" i="16"/>
  <c r="T56" i="16"/>
  <c r="T55" i="16"/>
  <c r="T54" i="16"/>
  <c r="T53" i="16"/>
  <c r="T52" i="16"/>
  <c r="T51" i="16"/>
  <c r="T50" i="16"/>
  <c r="T49" i="16"/>
  <c r="T48" i="16"/>
  <c r="T47" i="16"/>
  <c r="T46" i="16"/>
  <c r="T45" i="16"/>
  <c r="T44" i="16"/>
  <c r="T43" i="16"/>
  <c r="T42" i="16"/>
  <c r="T41" i="16"/>
  <c r="T40" i="16"/>
  <c r="T39" i="16"/>
  <c r="T38" i="16"/>
  <c r="T37" i="16"/>
  <c r="T36" i="16"/>
  <c r="T35" i="16"/>
  <c r="T34" i="16"/>
  <c r="T33" i="16"/>
  <c r="T32" i="16"/>
  <c r="T31" i="16"/>
  <c r="T30" i="16"/>
  <c r="T29" i="16"/>
  <c r="T28" i="16"/>
  <c r="T27" i="16"/>
  <c r="T26" i="16"/>
  <c r="T25" i="16"/>
  <c r="T24" i="16"/>
  <c r="T23" i="16"/>
  <c r="T22" i="16"/>
  <c r="T21" i="16"/>
  <c r="T20" i="16"/>
  <c r="T19" i="16"/>
  <c r="T18" i="16"/>
  <c r="T17" i="16"/>
  <c r="T16" i="16"/>
  <c r="T15" i="16"/>
  <c r="T14" i="16"/>
  <c r="T13" i="16"/>
  <c r="T12" i="16"/>
  <c r="T11" i="16"/>
  <c r="T10" i="16"/>
  <c r="P9" i="16"/>
  <c r="Q63" i="16" s="1"/>
  <c r="Z8" i="16"/>
  <c r="Y8" i="16"/>
  <c r="T84" i="15"/>
  <c r="T83" i="15"/>
  <c r="T82" i="15"/>
  <c r="T81" i="15"/>
  <c r="T80" i="15"/>
  <c r="T79" i="15"/>
  <c r="T78" i="15"/>
  <c r="T77" i="15"/>
  <c r="T76" i="15"/>
  <c r="T75" i="15"/>
  <c r="T74" i="15"/>
  <c r="T73" i="15"/>
  <c r="T72" i="15"/>
  <c r="T71" i="15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P9" i="15"/>
  <c r="Z8" i="15"/>
  <c r="Y8" i="15"/>
  <c r="T84" i="14"/>
  <c r="T83" i="14"/>
  <c r="T82" i="14"/>
  <c r="T81" i="14"/>
  <c r="T80" i="14"/>
  <c r="T79" i="14"/>
  <c r="T78" i="14"/>
  <c r="T77" i="14"/>
  <c r="T76" i="14"/>
  <c r="T75" i="14"/>
  <c r="T74" i="14"/>
  <c r="T73" i="14"/>
  <c r="T72" i="14"/>
  <c r="T71" i="14"/>
  <c r="T70" i="14"/>
  <c r="T69" i="14"/>
  <c r="T68" i="14"/>
  <c r="T67" i="14"/>
  <c r="T66" i="14"/>
  <c r="T65" i="14"/>
  <c r="T64" i="14"/>
  <c r="T63" i="14"/>
  <c r="T62" i="14"/>
  <c r="T61" i="14"/>
  <c r="T60" i="14"/>
  <c r="T59" i="14"/>
  <c r="T58" i="14"/>
  <c r="T57" i="14"/>
  <c r="T56" i="14"/>
  <c r="T55" i="14"/>
  <c r="T54" i="14"/>
  <c r="T53" i="14"/>
  <c r="T52" i="14"/>
  <c r="T51" i="14"/>
  <c r="T50" i="14"/>
  <c r="T49" i="14"/>
  <c r="T48" i="14"/>
  <c r="T47" i="14"/>
  <c r="T46" i="14"/>
  <c r="T45" i="14"/>
  <c r="T44" i="14"/>
  <c r="T43" i="14"/>
  <c r="T42" i="14"/>
  <c r="T41" i="14"/>
  <c r="T40" i="14"/>
  <c r="T39" i="14"/>
  <c r="T38" i="14"/>
  <c r="T37" i="14"/>
  <c r="T36" i="14"/>
  <c r="T35" i="14"/>
  <c r="T34" i="14"/>
  <c r="T33" i="14"/>
  <c r="T32" i="14"/>
  <c r="T31" i="14"/>
  <c r="T30" i="14"/>
  <c r="T29" i="14"/>
  <c r="T28" i="14"/>
  <c r="T27" i="14"/>
  <c r="T26" i="14"/>
  <c r="T25" i="14"/>
  <c r="T24" i="14"/>
  <c r="T23" i="14"/>
  <c r="T22" i="14"/>
  <c r="T21" i="14"/>
  <c r="T20" i="14"/>
  <c r="T19" i="14"/>
  <c r="T18" i="14"/>
  <c r="T17" i="14"/>
  <c r="T16" i="14"/>
  <c r="T15" i="14"/>
  <c r="T14" i="14"/>
  <c r="T13" i="14"/>
  <c r="T12" i="14"/>
  <c r="T11" i="14"/>
  <c r="T10" i="14"/>
  <c r="AB8" i="14" s="1"/>
  <c r="P9" i="14"/>
  <c r="Z8" i="14"/>
  <c r="Y8" i="14"/>
  <c r="T84" i="13"/>
  <c r="T83" i="13"/>
  <c r="T82" i="13"/>
  <c r="T81" i="13"/>
  <c r="T80" i="13"/>
  <c r="T79" i="13"/>
  <c r="T78" i="13"/>
  <c r="T77" i="13"/>
  <c r="T76" i="13"/>
  <c r="T75" i="13"/>
  <c r="T74" i="13"/>
  <c r="T73" i="13"/>
  <c r="T72" i="13"/>
  <c r="T71" i="13"/>
  <c r="T70" i="13"/>
  <c r="T69" i="13"/>
  <c r="T68" i="13"/>
  <c r="T67" i="13"/>
  <c r="T66" i="13"/>
  <c r="T65" i="13"/>
  <c r="T64" i="13"/>
  <c r="T63" i="13"/>
  <c r="T62" i="13"/>
  <c r="T61" i="13"/>
  <c r="T60" i="13"/>
  <c r="T59" i="13"/>
  <c r="T58" i="13"/>
  <c r="T57" i="13"/>
  <c r="T56" i="13"/>
  <c r="T55" i="13"/>
  <c r="T54" i="13"/>
  <c r="T53" i="13"/>
  <c r="T52" i="13"/>
  <c r="T51" i="13"/>
  <c r="T50" i="13"/>
  <c r="T49" i="13"/>
  <c r="T48" i="13"/>
  <c r="T47" i="13"/>
  <c r="T46" i="13"/>
  <c r="T45" i="13"/>
  <c r="T44" i="13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T10" i="13"/>
  <c r="P9" i="13"/>
  <c r="Q21" i="13" s="1"/>
  <c r="Z8" i="13"/>
  <c r="Y8" i="13"/>
  <c r="T84" i="12"/>
  <c r="T83" i="12"/>
  <c r="T82" i="12"/>
  <c r="T81" i="12"/>
  <c r="T80" i="12"/>
  <c r="T79" i="12"/>
  <c r="T78" i="12"/>
  <c r="T77" i="12"/>
  <c r="Q77" i="12"/>
  <c r="R77" i="12" s="1"/>
  <c r="T76" i="12"/>
  <c r="T75" i="12"/>
  <c r="T74" i="12"/>
  <c r="Q74" i="12"/>
  <c r="T73" i="12"/>
  <c r="T72" i="12"/>
  <c r="T71" i="12"/>
  <c r="T70" i="12"/>
  <c r="T69" i="12"/>
  <c r="T68" i="12"/>
  <c r="T67" i="12"/>
  <c r="T66" i="12"/>
  <c r="T65" i="12"/>
  <c r="T64" i="12"/>
  <c r="T63" i="12"/>
  <c r="T62" i="12"/>
  <c r="T61" i="12"/>
  <c r="T60" i="12"/>
  <c r="T59" i="12"/>
  <c r="T58" i="12"/>
  <c r="T57" i="12"/>
  <c r="T56" i="12"/>
  <c r="T55" i="12"/>
  <c r="T54" i="12"/>
  <c r="T53" i="12"/>
  <c r="Q53" i="12"/>
  <c r="R53" i="12" s="1"/>
  <c r="T52" i="12"/>
  <c r="T51" i="12"/>
  <c r="T50" i="12"/>
  <c r="Q50" i="12"/>
  <c r="T49" i="12"/>
  <c r="T48" i="12"/>
  <c r="T47" i="12"/>
  <c r="T46" i="12"/>
  <c r="T45" i="12"/>
  <c r="T44" i="12"/>
  <c r="T43" i="12"/>
  <c r="T42" i="12"/>
  <c r="T41" i="12"/>
  <c r="T40" i="12"/>
  <c r="T39" i="12"/>
  <c r="T38" i="12"/>
  <c r="T37" i="12"/>
  <c r="Q37" i="12"/>
  <c r="R37" i="12" s="1"/>
  <c r="T36" i="12"/>
  <c r="T35" i="12"/>
  <c r="T34" i="12"/>
  <c r="Q34" i="12"/>
  <c r="T33" i="12"/>
  <c r="T32" i="12"/>
  <c r="T31" i="12"/>
  <c r="T30" i="12"/>
  <c r="T29" i="12"/>
  <c r="T28" i="12"/>
  <c r="T27" i="12"/>
  <c r="T26" i="12"/>
  <c r="T25" i="12"/>
  <c r="Q25" i="12"/>
  <c r="R25" i="12" s="1"/>
  <c r="T24" i="12"/>
  <c r="T23" i="12"/>
  <c r="T22" i="12"/>
  <c r="Q22" i="12"/>
  <c r="T21" i="12"/>
  <c r="T20" i="12"/>
  <c r="T19" i="12"/>
  <c r="T18" i="12"/>
  <c r="T17" i="12"/>
  <c r="Q17" i="12"/>
  <c r="T16" i="12"/>
  <c r="T15" i="12"/>
  <c r="T14" i="12"/>
  <c r="Q14" i="12"/>
  <c r="T13" i="12"/>
  <c r="T12" i="12"/>
  <c r="T11" i="12"/>
  <c r="T10" i="12"/>
  <c r="P9" i="12"/>
  <c r="Q61" i="12" s="1"/>
  <c r="R61" i="12" s="1"/>
  <c r="Z8" i="12"/>
  <c r="Y8" i="12"/>
  <c r="T84" i="11"/>
  <c r="T83" i="11"/>
  <c r="T82" i="11"/>
  <c r="T81" i="11"/>
  <c r="T80" i="11"/>
  <c r="T79" i="11"/>
  <c r="T78" i="11"/>
  <c r="T77" i="11"/>
  <c r="T76" i="11"/>
  <c r="T75" i="11"/>
  <c r="T74" i="11"/>
  <c r="T73" i="11"/>
  <c r="T72" i="11"/>
  <c r="T71" i="11"/>
  <c r="T70" i="11"/>
  <c r="T69" i="11"/>
  <c r="T68" i="11"/>
  <c r="T67" i="11"/>
  <c r="T66" i="11"/>
  <c r="T65" i="11"/>
  <c r="T64" i="11"/>
  <c r="T63" i="11"/>
  <c r="T62" i="11"/>
  <c r="T61" i="11"/>
  <c r="T60" i="11"/>
  <c r="T59" i="11"/>
  <c r="T58" i="11"/>
  <c r="T57" i="11"/>
  <c r="T56" i="11"/>
  <c r="T55" i="11"/>
  <c r="T54" i="11"/>
  <c r="T53" i="11"/>
  <c r="T52" i="11"/>
  <c r="T51" i="11"/>
  <c r="T50" i="1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4" i="11"/>
  <c r="T13" i="11"/>
  <c r="T12" i="11"/>
  <c r="T11" i="11"/>
  <c r="T10" i="11"/>
  <c r="P9" i="11"/>
  <c r="Z8" i="11"/>
  <c r="Y8" i="11"/>
  <c r="T79" i="10"/>
  <c r="T78" i="10"/>
  <c r="T77" i="10"/>
  <c r="T76" i="10"/>
  <c r="T75" i="10"/>
  <c r="T74" i="10"/>
  <c r="T73" i="10"/>
  <c r="T72" i="10"/>
  <c r="T71" i="10"/>
  <c r="T70" i="10"/>
  <c r="T69" i="10"/>
  <c r="T68" i="10"/>
  <c r="T67" i="10"/>
  <c r="T66" i="10"/>
  <c r="T65" i="10"/>
  <c r="T64" i="10"/>
  <c r="T63" i="10"/>
  <c r="T62" i="10"/>
  <c r="T61" i="10"/>
  <c r="T60" i="10"/>
  <c r="T59" i="10"/>
  <c r="T58" i="10"/>
  <c r="T57" i="10"/>
  <c r="T56" i="10"/>
  <c r="T55" i="10"/>
  <c r="T54" i="10"/>
  <c r="T53" i="10"/>
  <c r="T52" i="10"/>
  <c r="T51" i="10"/>
  <c r="T50" i="10"/>
  <c r="T49" i="10"/>
  <c r="T48" i="10"/>
  <c r="T47" i="10"/>
  <c r="T46" i="10"/>
  <c r="T45" i="10"/>
  <c r="T44" i="10"/>
  <c r="T43" i="10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P9" i="10"/>
  <c r="Z8" i="10"/>
  <c r="Y8" i="10"/>
  <c r="T84" i="9"/>
  <c r="T83" i="9"/>
  <c r="T82" i="9"/>
  <c r="T81" i="9"/>
  <c r="T80" i="9"/>
  <c r="T79" i="9"/>
  <c r="T78" i="9"/>
  <c r="T77" i="9"/>
  <c r="T76" i="9"/>
  <c r="T75" i="9"/>
  <c r="T74" i="9"/>
  <c r="T73" i="9"/>
  <c r="T72" i="9"/>
  <c r="T71" i="9"/>
  <c r="T70" i="9"/>
  <c r="T69" i="9"/>
  <c r="T68" i="9"/>
  <c r="T67" i="9"/>
  <c r="T66" i="9"/>
  <c r="T65" i="9"/>
  <c r="T64" i="9"/>
  <c r="T63" i="9"/>
  <c r="T62" i="9"/>
  <c r="T61" i="9"/>
  <c r="T60" i="9"/>
  <c r="T59" i="9"/>
  <c r="T58" i="9"/>
  <c r="T57" i="9"/>
  <c r="T56" i="9"/>
  <c r="T55" i="9"/>
  <c r="T54" i="9"/>
  <c r="T53" i="9"/>
  <c r="T52" i="9"/>
  <c r="T51" i="9"/>
  <c r="T50" i="9"/>
  <c r="T49" i="9"/>
  <c r="T48" i="9"/>
  <c r="T47" i="9"/>
  <c r="T46" i="9"/>
  <c r="T45" i="9"/>
  <c r="T44" i="9"/>
  <c r="T43" i="9"/>
  <c r="T42" i="9"/>
  <c r="T41" i="9"/>
  <c r="T40" i="9"/>
  <c r="T39" i="9"/>
  <c r="T38" i="9"/>
  <c r="T37" i="9"/>
  <c r="T36" i="9"/>
  <c r="T35" i="9"/>
  <c r="T34" i="9"/>
  <c r="T33" i="9"/>
  <c r="T32" i="9"/>
  <c r="T31" i="9"/>
  <c r="T30" i="9"/>
  <c r="T29" i="9"/>
  <c r="T28" i="9"/>
  <c r="T27" i="9"/>
  <c r="T26" i="9"/>
  <c r="T25" i="9"/>
  <c r="T24" i="9"/>
  <c r="T23" i="9"/>
  <c r="T22" i="9"/>
  <c r="T21" i="9"/>
  <c r="T20" i="9"/>
  <c r="T19" i="9"/>
  <c r="T18" i="9"/>
  <c r="T17" i="9"/>
  <c r="T16" i="9"/>
  <c r="T15" i="9"/>
  <c r="T14" i="9"/>
  <c r="T13" i="9"/>
  <c r="T12" i="9"/>
  <c r="T11" i="9"/>
  <c r="T10" i="9"/>
  <c r="P9" i="9"/>
  <c r="Q66" i="9" s="1"/>
  <c r="S66" i="9" s="1"/>
  <c r="Z8" i="9"/>
  <c r="Y8" i="9"/>
  <c r="T84" i="8"/>
  <c r="T83" i="8"/>
  <c r="T82" i="8"/>
  <c r="T81" i="8"/>
  <c r="T80" i="8"/>
  <c r="T79" i="8"/>
  <c r="T78" i="8"/>
  <c r="T77" i="8"/>
  <c r="T76" i="8"/>
  <c r="T75" i="8"/>
  <c r="T74" i="8"/>
  <c r="T73" i="8"/>
  <c r="T72" i="8"/>
  <c r="T71" i="8"/>
  <c r="T70" i="8"/>
  <c r="T69" i="8"/>
  <c r="T68" i="8"/>
  <c r="T67" i="8"/>
  <c r="T66" i="8"/>
  <c r="T65" i="8"/>
  <c r="T64" i="8"/>
  <c r="T63" i="8"/>
  <c r="T62" i="8"/>
  <c r="T61" i="8"/>
  <c r="T60" i="8"/>
  <c r="T59" i="8"/>
  <c r="T58" i="8"/>
  <c r="T57" i="8"/>
  <c r="T56" i="8"/>
  <c r="T55" i="8"/>
  <c r="T54" i="8"/>
  <c r="T53" i="8"/>
  <c r="T52" i="8"/>
  <c r="T51" i="8"/>
  <c r="T50" i="8"/>
  <c r="T49" i="8"/>
  <c r="T48" i="8"/>
  <c r="T47" i="8"/>
  <c r="T46" i="8"/>
  <c r="T45" i="8"/>
  <c r="T44" i="8"/>
  <c r="T43" i="8"/>
  <c r="T42" i="8"/>
  <c r="T41" i="8"/>
  <c r="T40" i="8"/>
  <c r="T3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Q14" i="8"/>
  <c r="T13" i="8"/>
  <c r="T12" i="8"/>
  <c r="Q12" i="8"/>
  <c r="S12" i="8" s="1"/>
  <c r="T11" i="8"/>
  <c r="T10" i="8"/>
  <c r="P9" i="8"/>
  <c r="Q16" i="8" s="1"/>
  <c r="S16" i="8" s="1"/>
  <c r="AD8" i="8"/>
  <c r="Z8" i="8"/>
  <c r="Y8" i="8"/>
  <c r="T84" i="7"/>
  <c r="T83" i="7"/>
  <c r="T82" i="7"/>
  <c r="T81" i="7"/>
  <c r="T80" i="7"/>
  <c r="T79" i="7"/>
  <c r="T78" i="7"/>
  <c r="T77" i="7"/>
  <c r="T76" i="7"/>
  <c r="T75" i="7"/>
  <c r="T74" i="7"/>
  <c r="T73" i="7"/>
  <c r="T72" i="7"/>
  <c r="T71" i="7"/>
  <c r="T70" i="7"/>
  <c r="T69" i="7"/>
  <c r="T68" i="7"/>
  <c r="T67" i="7"/>
  <c r="T66" i="7"/>
  <c r="T65" i="7"/>
  <c r="T64" i="7"/>
  <c r="T63" i="7"/>
  <c r="T62" i="7"/>
  <c r="T61" i="7"/>
  <c r="T60" i="7"/>
  <c r="T59" i="7"/>
  <c r="T58" i="7"/>
  <c r="T57" i="7"/>
  <c r="T56" i="7"/>
  <c r="T55" i="7"/>
  <c r="T54" i="7"/>
  <c r="T53" i="7"/>
  <c r="T52" i="7"/>
  <c r="T51" i="7"/>
  <c r="T50" i="7"/>
  <c r="T49" i="7"/>
  <c r="T48" i="7"/>
  <c r="T47" i="7"/>
  <c r="T46" i="7"/>
  <c r="T45" i="7"/>
  <c r="T44" i="7"/>
  <c r="T43" i="7"/>
  <c r="T42" i="7"/>
  <c r="T41" i="7"/>
  <c r="T40" i="7"/>
  <c r="T39" i="7"/>
  <c r="T38" i="7"/>
  <c r="T37" i="7"/>
  <c r="T36" i="7"/>
  <c r="T35" i="7"/>
  <c r="T34" i="7"/>
  <c r="T33" i="7"/>
  <c r="T32" i="7"/>
  <c r="T31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Q17" i="7"/>
  <c r="S17" i="7" s="1"/>
  <c r="T16" i="7"/>
  <c r="T15" i="7"/>
  <c r="T14" i="7"/>
  <c r="Q14" i="7"/>
  <c r="T13" i="7"/>
  <c r="T12" i="7"/>
  <c r="T11" i="7"/>
  <c r="T10" i="7"/>
  <c r="P9" i="7"/>
  <c r="Q60" i="7" s="1"/>
  <c r="Z8" i="7"/>
  <c r="Y8" i="7"/>
  <c r="T84" i="6"/>
  <c r="T83" i="6"/>
  <c r="T82" i="6"/>
  <c r="T81" i="6"/>
  <c r="T80" i="6"/>
  <c r="T79" i="6"/>
  <c r="T78" i="6"/>
  <c r="T77" i="6"/>
  <c r="T76" i="6"/>
  <c r="T75" i="6"/>
  <c r="T74" i="6"/>
  <c r="T73" i="6"/>
  <c r="T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Q11" i="6"/>
  <c r="S11" i="6" s="1"/>
  <c r="T10" i="6"/>
  <c r="P9" i="6"/>
  <c r="Q62" i="6" s="1"/>
  <c r="Z8" i="6"/>
  <c r="Y8" i="6"/>
  <c r="T84" i="5"/>
  <c r="T83" i="5"/>
  <c r="T82" i="5"/>
  <c r="Q82" i="5"/>
  <c r="R82" i="5" s="1"/>
  <c r="T81" i="5"/>
  <c r="T80" i="5"/>
  <c r="T79" i="5"/>
  <c r="T78" i="5"/>
  <c r="T77" i="5"/>
  <c r="T76" i="5"/>
  <c r="T75" i="5"/>
  <c r="T74" i="5"/>
  <c r="T73" i="5"/>
  <c r="T72" i="5"/>
  <c r="T71" i="5"/>
  <c r="T70" i="5"/>
  <c r="T69" i="5"/>
  <c r="T68" i="5"/>
  <c r="T67" i="5"/>
  <c r="T66" i="5"/>
  <c r="Q66" i="5"/>
  <c r="R66" i="5" s="1"/>
  <c r="T65" i="5"/>
  <c r="T64" i="5"/>
  <c r="T63" i="5"/>
  <c r="T62" i="5"/>
  <c r="T61" i="5"/>
  <c r="T60" i="5"/>
  <c r="T59" i="5"/>
  <c r="T58" i="5"/>
  <c r="T57" i="5"/>
  <c r="T56" i="5"/>
  <c r="Q56" i="5"/>
  <c r="R56" i="5" s="1"/>
  <c r="T55" i="5"/>
  <c r="T54" i="5"/>
  <c r="T53" i="5"/>
  <c r="T52" i="5"/>
  <c r="T51" i="5"/>
  <c r="T50" i="5"/>
  <c r="T49" i="5"/>
  <c r="T48" i="5"/>
  <c r="Q48" i="5"/>
  <c r="R48" i="5" s="1"/>
  <c r="T47" i="5"/>
  <c r="T46" i="5"/>
  <c r="T45" i="5"/>
  <c r="T44" i="5"/>
  <c r="T43" i="5"/>
  <c r="T42" i="5"/>
  <c r="T41" i="5"/>
  <c r="T40" i="5"/>
  <c r="T39" i="5"/>
  <c r="T38" i="5"/>
  <c r="Q38" i="5"/>
  <c r="R38" i="5" s="1"/>
  <c r="T37" i="5"/>
  <c r="T36" i="5"/>
  <c r="T35" i="5"/>
  <c r="T34" i="5"/>
  <c r="T33" i="5"/>
  <c r="T31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P9" i="5"/>
  <c r="Q28" i="5" s="1"/>
  <c r="R28" i="5" s="1"/>
  <c r="AC8" i="5"/>
  <c r="Z8" i="5"/>
  <c r="Y8" i="5"/>
  <c r="T84" i="4"/>
  <c r="T83" i="4"/>
  <c r="T82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AF8" i="4" s="1"/>
  <c r="T11" i="4"/>
  <c r="AD8" i="4" s="1"/>
  <c r="T10" i="4"/>
  <c r="P9" i="4"/>
  <c r="Q15" i="4" s="1"/>
  <c r="R15" i="4" s="1"/>
  <c r="AB8" i="4"/>
  <c r="Z8" i="4"/>
  <c r="Y8" i="4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AB8" i="3" s="1"/>
  <c r="P9" i="3"/>
  <c r="Z8" i="3"/>
  <c r="Y8" i="3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Q14" i="2"/>
  <c r="R14" i="2" s="1"/>
  <c r="T13" i="2"/>
  <c r="T12" i="2"/>
  <c r="T11" i="2"/>
  <c r="T10" i="2"/>
  <c r="P9" i="2"/>
  <c r="Q16" i="2" s="1"/>
  <c r="X16" i="2" s="1"/>
  <c r="Z8" i="2"/>
  <c r="Y8" i="2"/>
  <c r="AC8" i="4" l="1"/>
  <c r="Q16" i="5"/>
  <c r="R16" i="5" s="1"/>
  <c r="Q23" i="6"/>
  <c r="S23" i="6" s="1"/>
  <c r="Q26" i="7"/>
  <c r="Q30" i="8"/>
  <c r="Q15" i="9"/>
  <c r="Q18" i="9"/>
  <c r="S18" i="9" s="1"/>
  <c r="Q47" i="9"/>
  <c r="Q50" i="9"/>
  <c r="S50" i="9" s="1"/>
  <c r="AB8" i="12"/>
  <c r="AC8" i="14"/>
  <c r="AF8" i="15"/>
  <c r="Q47" i="16"/>
  <c r="AD8" i="17"/>
  <c r="AC8" i="20"/>
  <c r="Q11" i="20"/>
  <c r="Q42" i="21"/>
  <c r="AF8" i="3"/>
  <c r="Q11" i="4"/>
  <c r="R11" i="4" s="1"/>
  <c r="Q14" i="5"/>
  <c r="R14" i="5" s="1"/>
  <c r="AF8" i="6"/>
  <c r="AB8" i="7"/>
  <c r="Q30" i="7"/>
  <c r="Q20" i="8"/>
  <c r="Q10" i="12"/>
  <c r="Q13" i="12"/>
  <c r="R13" i="12" s="1"/>
  <c r="Q18" i="12"/>
  <c r="Q21" i="12"/>
  <c r="Q26" i="12"/>
  <c r="Q29" i="12"/>
  <c r="R29" i="12" s="1"/>
  <c r="Q42" i="12"/>
  <c r="Q45" i="12"/>
  <c r="R45" i="12" s="1"/>
  <c r="Q58" i="12"/>
  <c r="Q16" i="18"/>
  <c r="S16" i="18" s="1"/>
  <c r="Q22" i="18"/>
  <c r="Q28" i="18"/>
  <c r="S28" i="18" s="1"/>
  <c r="Q31" i="18"/>
  <c r="Q48" i="18"/>
  <c r="S48" i="18" s="1"/>
  <c r="Q51" i="18"/>
  <c r="X51" i="18" s="1"/>
  <c r="Q80" i="18"/>
  <c r="S80" i="18" s="1"/>
  <c r="AD8" i="20"/>
  <c r="Q23" i="20"/>
  <c r="Q38" i="20"/>
  <c r="Q46" i="21"/>
  <c r="Q29" i="22"/>
  <c r="Q32" i="22"/>
  <c r="Q37" i="22"/>
  <c r="Q40" i="22"/>
  <c r="Q45" i="22"/>
  <c r="Q48" i="22"/>
  <c r="Q53" i="22"/>
  <c r="Q56" i="22"/>
  <c r="Q61" i="22"/>
  <c r="Q64" i="22"/>
  <c r="Q69" i="22"/>
  <c r="Q56" i="23"/>
  <c r="X56" i="23" s="1"/>
  <c r="AF8" i="8"/>
  <c r="X14" i="8"/>
  <c r="Q31" i="9"/>
  <c r="Q34" i="9"/>
  <c r="S34" i="9" s="1"/>
  <c r="Q63" i="9"/>
  <c r="P89" i="18"/>
  <c r="X54" i="19"/>
  <c r="Q66" i="21"/>
  <c r="AB8" i="22"/>
  <c r="AB8" i="26"/>
  <c r="AC8" i="3"/>
  <c r="AD8" i="3"/>
  <c r="AF8" i="7"/>
  <c r="X30" i="7"/>
  <c r="R14" i="8"/>
  <c r="AC8" i="15"/>
  <c r="P89" i="19"/>
  <c r="P88" i="19"/>
  <c r="AB8" i="17"/>
  <c r="AF8" i="17"/>
  <c r="Q12" i="5"/>
  <c r="R12" i="5" s="1"/>
  <c r="Q36" i="5"/>
  <c r="R36" i="5" s="1"/>
  <c r="Q27" i="6"/>
  <c r="S27" i="6" s="1"/>
  <c r="Q29" i="7"/>
  <c r="S29" i="7" s="1"/>
  <c r="Q24" i="8"/>
  <c r="Q19" i="9"/>
  <c r="Q22" i="9"/>
  <c r="S22" i="9" s="1"/>
  <c r="Q35" i="9"/>
  <c r="Q38" i="9"/>
  <c r="S38" i="9" s="1"/>
  <c r="Q51" i="9"/>
  <c r="Q54" i="9"/>
  <c r="S54" i="9" s="1"/>
  <c r="Q79" i="9"/>
  <c r="Q82" i="9"/>
  <c r="S82" i="9" s="1"/>
  <c r="Q10" i="10"/>
  <c r="Q13" i="10"/>
  <c r="S13" i="10" s="1"/>
  <c r="Q26" i="10"/>
  <c r="S26" i="10" s="1"/>
  <c r="Q29" i="10"/>
  <c r="S29" i="10" s="1"/>
  <c r="Q42" i="10"/>
  <c r="Q45" i="10"/>
  <c r="S45" i="10" s="1"/>
  <c r="Q58" i="10"/>
  <c r="R58" i="10" s="1"/>
  <c r="Q61" i="10"/>
  <c r="Q64" i="10"/>
  <c r="Q77" i="10"/>
  <c r="Q30" i="12"/>
  <c r="Q33" i="12"/>
  <c r="Q38" i="12"/>
  <c r="Q41" i="12"/>
  <c r="R41" i="12" s="1"/>
  <c r="Q46" i="12"/>
  <c r="Q49" i="12"/>
  <c r="Q54" i="12"/>
  <c r="Q57" i="12"/>
  <c r="R57" i="12" s="1"/>
  <c r="Q62" i="12"/>
  <c r="Q52" i="18"/>
  <c r="S52" i="18" s="1"/>
  <c r="Q55" i="18"/>
  <c r="X55" i="18" s="1"/>
  <c r="Q72" i="18"/>
  <c r="S72" i="18" s="1"/>
  <c r="Q75" i="18"/>
  <c r="X75" i="18" s="1"/>
  <c r="Q84" i="18"/>
  <c r="S84" i="18" s="1"/>
  <c r="Q15" i="19"/>
  <c r="S15" i="19" s="1"/>
  <c r="Q58" i="21"/>
  <c r="S58" i="21" s="1"/>
  <c r="Q73" i="22"/>
  <c r="Q76" i="22"/>
  <c r="Q81" i="22"/>
  <c r="Q84" i="22"/>
  <c r="Q11" i="23"/>
  <c r="S11" i="23" s="1"/>
  <c r="Q20" i="24"/>
  <c r="R20" i="24" s="1"/>
  <c r="Q30" i="25"/>
  <c r="Q37" i="25"/>
  <c r="Q44" i="25"/>
  <c r="S44" i="25" s="1"/>
  <c r="Q72" i="25"/>
  <c r="Q84" i="25"/>
  <c r="Q13" i="26"/>
  <c r="Q16" i="26"/>
  <c r="Q21" i="26"/>
  <c r="Q37" i="26"/>
  <c r="Q10" i="27"/>
  <c r="R10" i="27" s="1"/>
  <c r="Q43" i="27"/>
  <c r="Q39" i="27"/>
  <c r="Q10" i="5"/>
  <c r="R10" i="5" s="1"/>
  <c r="Q15" i="8"/>
  <c r="X15" i="8" s="1"/>
  <c r="X19" i="9"/>
  <c r="X35" i="9"/>
  <c r="X51" i="9"/>
  <c r="Q66" i="12"/>
  <c r="Q69" i="12"/>
  <c r="R69" i="12" s="1"/>
  <c r="Q82" i="12"/>
  <c r="Q12" i="13"/>
  <c r="R12" i="13" s="1"/>
  <c r="Q19" i="19"/>
  <c r="S19" i="19" s="1"/>
  <c r="Q70" i="20"/>
  <c r="Q30" i="21"/>
  <c r="Q39" i="23"/>
  <c r="Q80" i="23"/>
  <c r="Q83" i="23"/>
  <c r="Q15" i="24"/>
  <c r="Q18" i="24"/>
  <c r="X18" i="24" s="1"/>
  <c r="Q63" i="24"/>
  <c r="Q11" i="25"/>
  <c r="Q14" i="25"/>
  <c r="Q19" i="25"/>
  <c r="Q22" i="25"/>
  <c r="S22" i="25" s="1"/>
  <c r="Q62" i="25"/>
  <c r="R62" i="25" s="1"/>
  <c r="Q82" i="25"/>
  <c r="Q25" i="26"/>
  <c r="X25" i="26" s="1"/>
  <c r="Q45" i="26"/>
  <c r="Q14" i="27"/>
  <c r="R14" i="27" s="1"/>
  <c r="Q18" i="10"/>
  <c r="Q21" i="10"/>
  <c r="S21" i="10" s="1"/>
  <c r="Q34" i="10"/>
  <c r="R34" i="10" s="1"/>
  <c r="Q37" i="10"/>
  <c r="S37" i="10" s="1"/>
  <c r="Q50" i="10"/>
  <c r="Q53" i="10"/>
  <c r="S53" i="10" s="1"/>
  <c r="Q69" i="10"/>
  <c r="X69" i="10" s="1"/>
  <c r="Q72" i="10"/>
  <c r="S72" i="10" s="1"/>
  <c r="Q71" i="13"/>
  <c r="Q51" i="19"/>
  <c r="S51" i="19" s="1"/>
  <c r="Q80" i="22"/>
  <c r="Q37" i="24"/>
  <c r="Q83" i="24"/>
  <c r="Q29" i="25"/>
  <c r="Q60" i="25"/>
  <c r="X60" i="25" s="1"/>
  <c r="Q12" i="26"/>
  <c r="Q17" i="26"/>
  <c r="X17" i="26" s="1"/>
  <c r="Q20" i="26"/>
  <c r="Q33" i="26"/>
  <c r="X33" i="26" s="1"/>
  <c r="X45" i="26"/>
  <c r="Q84" i="11"/>
  <c r="Q78" i="11"/>
  <c r="Q76" i="11"/>
  <c r="Q67" i="11"/>
  <c r="Q66" i="11"/>
  <c r="Q64" i="11"/>
  <c r="Q51" i="11"/>
  <c r="Q50" i="11"/>
  <c r="Q48" i="11"/>
  <c r="X48" i="11" s="1"/>
  <c r="Q35" i="11"/>
  <c r="X35" i="11" s="1"/>
  <c r="Q34" i="11"/>
  <c r="Q32" i="11"/>
  <c r="Q19" i="11"/>
  <c r="X19" i="11" s="1"/>
  <c r="Q18" i="11"/>
  <c r="Q16" i="11"/>
  <c r="Q79" i="11"/>
  <c r="X79" i="11" s="1"/>
  <c r="Q71" i="11"/>
  <c r="Q70" i="11"/>
  <c r="Q68" i="11"/>
  <c r="X68" i="11" s="1"/>
  <c r="Q55" i="11"/>
  <c r="Q54" i="11"/>
  <c r="Q52" i="11"/>
  <c r="X52" i="11" s="1"/>
  <c r="Q39" i="11"/>
  <c r="X39" i="11" s="1"/>
  <c r="Q38" i="11"/>
  <c r="Q36" i="11"/>
  <c r="Q23" i="11"/>
  <c r="X23" i="11" s="1"/>
  <c r="Q22" i="11"/>
  <c r="Q20" i="11"/>
  <c r="X20" i="11" s="1"/>
  <c r="Q82" i="11"/>
  <c r="Q80" i="11"/>
  <c r="Q74" i="11"/>
  <c r="Q72" i="11"/>
  <c r="Q59" i="11"/>
  <c r="Q58" i="11"/>
  <c r="Q56" i="11"/>
  <c r="X56" i="11" s="1"/>
  <c r="Q43" i="11"/>
  <c r="Q42" i="11"/>
  <c r="Q40" i="11"/>
  <c r="X40" i="11" s="1"/>
  <c r="Q27" i="11"/>
  <c r="X27" i="11" s="1"/>
  <c r="Q26" i="11"/>
  <c r="Q24" i="11"/>
  <c r="Q14" i="11"/>
  <c r="Q28" i="11"/>
  <c r="X28" i="11" s="1"/>
  <c r="Q12" i="2"/>
  <c r="S12" i="2" s="1"/>
  <c r="S12" i="5"/>
  <c r="Q24" i="5"/>
  <c r="Q26" i="5"/>
  <c r="R26" i="5" s="1"/>
  <c r="Q34" i="5"/>
  <c r="R34" i="5" s="1"/>
  <c r="S36" i="5"/>
  <c r="X38" i="5"/>
  <c r="Q46" i="5"/>
  <c r="R46" i="5" s="1"/>
  <c r="Q54" i="5"/>
  <c r="R54" i="5" s="1"/>
  <c r="Q64" i="5"/>
  <c r="R64" i="5" s="1"/>
  <c r="Q70" i="5"/>
  <c r="R70" i="5" s="1"/>
  <c r="Q15" i="6"/>
  <c r="S15" i="6" s="1"/>
  <c r="X14" i="7"/>
  <c r="Q22" i="7"/>
  <c r="R22" i="7" s="1"/>
  <c r="Q25" i="7"/>
  <c r="X25" i="7" s="1"/>
  <c r="X26" i="7"/>
  <c r="S14" i="8"/>
  <c r="Q28" i="8"/>
  <c r="Q11" i="9"/>
  <c r="Q14" i="9"/>
  <c r="X15" i="9"/>
  <c r="Q27" i="9"/>
  <c r="Q30" i="9"/>
  <c r="X31" i="9"/>
  <c r="Q43" i="9"/>
  <c r="Q46" i="9"/>
  <c r="X47" i="9"/>
  <c r="Q59" i="9"/>
  <c r="Q62" i="9"/>
  <c r="X63" i="9"/>
  <c r="Q75" i="9"/>
  <c r="S75" i="9" s="1"/>
  <c r="Q78" i="9"/>
  <c r="X79" i="9"/>
  <c r="X10" i="10"/>
  <c r="X18" i="10"/>
  <c r="X34" i="10"/>
  <c r="X42" i="10"/>
  <c r="X50" i="10"/>
  <c r="Q10" i="11"/>
  <c r="Q11" i="11"/>
  <c r="X11" i="11" s="1"/>
  <c r="Q31" i="11"/>
  <c r="Q62" i="11"/>
  <c r="Q17" i="16"/>
  <c r="S17" i="16" s="1"/>
  <c r="Q75" i="16"/>
  <c r="Q59" i="16"/>
  <c r="X59" i="16" s="1"/>
  <c r="Q71" i="16"/>
  <c r="Q55" i="16"/>
  <c r="Q14" i="16"/>
  <c r="S14" i="16" s="1"/>
  <c r="Q83" i="16"/>
  <c r="Q67" i="16"/>
  <c r="Q51" i="16"/>
  <c r="R51" i="16" s="1"/>
  <c r="Q10" i="16"/>
  <c r="R10" i="16" s="1"/>
  <c r="Q79" i="16"/>
  <c r="X10" i="18"/>
  <c r="S10" i="18"/>
  <c r="R10" i="18"/>
  <c r="Q71" i="19"/>
  <c r="S71" i="19" s="1"/>
  <c r="Q66" i="19"/>
  <c r="X66" i="19" s="1"/>
  <c r="Q63" i="19"/>
  <c r="S63" i="19" s="1"/>
  <c r="Q58" i="19"/>
  <c r="X58" i="19" s="1"/>
  <c r="Q83" i="19"/>
  <c r="S83" i="19" s="1"/>
  <c r="Q67" i="19"/>
  <c r="S67" i="19" s="1"/>
  <c r="Q79" i="19"/>
  <c r="S79" i="19" s="1"/>
  <c r="Q62" i="19"/>
  <c r="S62" i="19" s="1"/>
  <c r="Q59" i="19"/>
  <c r="S59" i="19" s="1"/>
  <c r="Q55" i="19"/>
  <c r="S55" i="19" s="1"/>
  <c r="Q46" i="19"/>
  <c r="R46" i="19" s="1"/>
  <c r="Q43" i="19"/>
  <c r="S43" i="19" s="1"/>
  <c r="Q34" i="19"/>
  <c r="X34" i="19" s="1"/>
  <c r="Q31" i="19"/>
  <c r="S31" i="19" s="1"/>
  <c r="Q26" i="19"/>
  <c r="X26" i="19" s="1"/>
  <c r="Q24" i="19"/>
  <c r="X24" i="19" s="1"/>
  <c r="Q11" i="19"/>
  <c r="S11" i="19" s="1"/>
  <c r="Q38" i="19"/>
  <c r="X38" i="19" s="1"/>
  <c r="Q35" i="19"/>
  <c r="S35" i="19" s="1"/>
  <c r="Q22" i="19"/>
  <c r="X22" i="19" s="1"/>
  <c r="Q20" i="19"/>
  <c r="Q18" i="19"/>
  <c r="X18" i="19" s="1"/>
  <c r="Q16" i="19"/>
  <c r="X16" i="19" s="1"/>
  <c r="Q50" i="19"/>
  <c r="X50" i="19" s="1"/>
  <c r="Q47" i="19"/>
  <c r="S47" i="19" s="1"/>
  <c r="Q42" i="19"/>
  <c r="X42" i="19" s="1"/>
  <c r="Q39" i="19"/>
  <c r="S39" i="19" s="1"/>
  <c r="Q30" i="19"/>
  <c r="Q27" i="19"/>
  <c r="S27" i="19" s="1"/>
  <c r="Q23" i="19"/>
  <c r="S23" i="19" s="1"/>
  <c r="Q14" i="19"/>
  <c r="X14" i="19" s="1"/>
  <c r="Q12" i="19"/>
  <c r="Q10" i="19"/>
  <c r="X10" i="19" s="1"/>
  <c r="S55" i="20"/>
  <c r="X55" i="20"/>
  <c r="Q12" i="11"/>
  <c r="Q47" i="11"/>
  <c r="X71" i="11"/>
  <c r="Q10" i="2"/>
  <c r="R10" i="2" s="1"/>
  <c r="Q11" i="5"/>
  <c r="S11" i="5" s="1"/>
  <c r="Q15" i="5"/>
  <c r="S15" i="5" s="1"/>
  <c r="Q20" i="5"/>
  <c r="Q22" i="5"/>
  <c r="R22" i="5" s="1"/>
  <c r="Q32" i="5"/>
  <c r="R32" i="5" s="1"/>
  <c r="Q44" i="5"/>
  <c r="R44" i="5" s="1"/>
  <c r="Q52" i="5"/>
  <c r="R52" i="5" s="1"/>
  <c r="X54" i="5"/>
  <c r="Q60" i="5"/>
  <c r="Q62" i="5"/>
  <c r="R62" i="5" s="1"/>
  <c r="Q74" i="5"/>
  <c r="R74" i="5" s="1"/>
  <c r="Q19" i="6"/>
  <c r="S19" i="6" s="1"/>
  <c r="Q10" i="7"/>
  <c r="R10" i="7" s="1"/>
  <c r="Q13" i="7"/>
  <c r="S13" i="7" s="1"/>
  <c r="Q18" i="7"/>
  <c r="Q21" i="7"/>
  <c r="Q10" i="8"/>
  <c r="Q11" i="8"/>
  <c r="X11" i="8" s="1"/>
  <c r="Q10" i="9"/>
  <c r="X18" i="9"/>
  <c r="Q23" i="9"/>
  <c r="Q26" i="9"/>
  <c r="X27" i="9"/>
  <c r="X34" i="9"/>
  <c r="Q39" i="9"/>
  <c r="X39" i="9" s="1"/>
  <c r="Q42" i="9"/>
  <c r="X43" i="9"/>
  <c r="X50" i="9"/>
  <c r="Q55" i="9"/>
  <c r="X55" i="9" s="1"/>
  <c r="Q58" i="9"/>
  <c r="X59" i="9"/>
  <c r="X66" i="9"/>
  <c r="Q71" i="9"/>
  <c r="X71" i="9" s="1"/>
  <c r="Q74" i="9"/>
  <c r="X75" i="9"/>
  <c r="X82" i="9"/>
  <c r="Q14" i="10"/>
  <c r="Q17" i="10"/>
  <c r="S17" i="10" s="1"/>
  <c r="Q22" i="10"/>
  <c r="S22" i="10" s="1"/>
  <c r="Q25" i="10"/>
  <c r="S25" i="10" s="1"/>
  <c r="Q30" i="10"/>
  <c r="X30" i="10" s="1"/>
  <c r="Q33" i="10"/>
  <c r="S33" i="10" s="1"/>
  <c r="Q38" i="10"/>
  <c r="S38" i="10" s="1"/>
  <c r="Q41" i="10"/>
  <c r="S41" i="10" s="1"/>
  <c r="Q46" i="10"/>
  <c r="Q49" i="10"/>
  <c r="S49" i="10" s="1"/>
  <c r="Q54" i="10"/>
  <c r="X54" i="10" s="1"/>
  <c r="Q57" i="10"/>
  <c r="S57" i="10" s="1"/>
  <c r="Q65" i="10"/>
  <c r="S65" i="10" s="1"/>
  <c r="Q68" i="10"/>
  <c r="R68" i="10" s="1"/>
  <c r="Q73" i="10"/>
  <c r="S73" i="10" s="1"/>
  <c r="Q76" i="10"/>
  <c r="R76" i="10" s="1"/>
  <c r="X36" i="11"/>
  <c r="Q46" i="11"/>
  <c r="Q60" i="11"/>
  <c r="X60" i="11" s="1"/>
  <c r="X20" i="19"/>
  <c r="X55" i="19"/>
  <c r="X63" i="19"/>
  <c r="Q75" i="19"/>
  <c r="S75" i="19" s="1"/>
  <c r="Q15" i="11"/>
  <c r="Q75" i="11"/>
  <c r="Q18" i="5"/>
  <c r="R18" i="5" s="1"/>
  <c r="Q30" i="5"/>
  <c r="R30" i="5" s="1"/>
  <c r="Q40" i="5"/>
  <c r="Q42" i="5"/>
  <c r="R42" i="5" s="1"/>
  <c r="Q50" i="5"/>
  <c r="R50" i="5" s="1"/>
  <c r="Q58" i="5"/>
  <c r="R58" i="5" s="1"/>
  <c r="Q78" i="5"/>
  <c r="R78" i="5" s="1"/>
  <c r="X18" i="7"/>
  <c r="X16" i="8"/>
  <c r="X23" i="9"/>
  <c r="Q67" i="9"/>
  <c r="X67" i="9" s="1"/>
  <c r="Q70" i="9"/>
  <c r="R70" i="9" s="1"/>
  <c r="Q83" i="9"/>
  <c r="X83" i="9" s="1"/>
  <c r="X14" i="10"/>
  <c r="X38" i="10"/>
  <c r="X46" i="10"/>
  <c r="Q30" i="11"/>
  <c r="Q44" i="11"/>
  <c r="Q63" i="11"/>
  <c r="X63" i="11" s="1"/>
  <c r="Q83" i="11"/>
  <c r="X83" i="11" s="1"/>
  <c r="X22" i="18"/>
  <c r="S22" i="18"/>
  <c r="R22" i="18"/>
  <c r="X31" i="19"/>
  <c r="S43" i="20"/>
  <c r="X43" i="20"/>
  <c r="X32" i="11"/>
  <c r="X51" i="11"/>
  <c r="X64" i="11"/>
  <c r="X67" i="11"/>
  <c r="X84" i="11"/>
  <c r="Q17" i="13"/>
  <c r="Q20" i="13"/>
  <c r="R20" i="13" s="1"/>
  <c r="Q75" i="13"/>
  <c r="X16" i="18"/>
  <c r="X52" i="18"/>
  <c r="X84" i="18"/>
  <c r="X15" i="19"/>
  <c r="X51" i="19"/>
  <c r="S11" i="20"/>
  <c r="X11" i="20"/>
  <c r="S23" i="20"/>
  <c r="X23" i="20"/>
  <c r="R68" i="20"/>
  <c r="X68" i="20"/>
  <c r="X11" i="23"/>
  <c r="X83" i="23"/>
  <c r="R83" i="23"/>
  <c r="R82" i="25"/>
  <c r="X82" i="25"/>
  <c r="X44" i="11"/>
  <c r="X47" i="11"/>
  <c r="Q65" i="12"/>
  <c r="R65" i="12" s="1"/>
  <c r="Q70" i="12"/>
  <c r="Q73" i="12"/>
  <c r="R73" i="12" s="1"/>
  <c r="Q78" i="12"/>
  <c r="R78" i="12" s="1"/>
  <c r="Q81" i="12"/>
  <c r="Q79" i="13"/>
  <c r="Q14" i="18"/>
  <c r="Q15" i="18"/>
  <c r="S15" i="18" s="1"/>
  <c r="X20" i="18"/>
  <c r="X28" i="18"/>
  <c r="Q36" i="18"/>
  <c r="S36" i="18" s="1"/>
  <c r="Q39" i="18"/>
  <c r="X39" i="18" s="1"/>
  <c r="X40" i="18"/>
  <c r="X48" i="18"/>
  <c r="X60" i="18"/>
  <c r="Q68" i="18"/>
  <c r="S68" i="18" s="1"/>
  <c r="Q71" i="18"/>
  <c r="X71" i="18" s="1"/>
  <c r="X72" i="18"/>
  <c r="X80" i="18"/>
  <c r="X27" i="19"/>
  <c r="X47" i="19"/>
  <c r="Q18" i="20"/>
  <c r="X18" i="20" s="1"/>
  <c r="Q36" i="20"/>
  <c r="Q48" i="20"/>
  <c r="Q74" i="20"/>
  <c r="X74" i="20" s="1"/>
  <c r="X39" i="23"/>
  <c r="R39" i="23"/>
  <c r="R37" i="24"/>
  <c r="S37" i="24"/>
  <c r="X24" i="11"/>
  <c r="X43" i="11"/>
  <c r="X59" i="11"/>
  <c r="X80" i="11"/>
  <c r="Q13" i="13"/>
  <c r="S13" i="13" s="1"/>
  <c r="Q16" i="13"/>
  <c r="R16" i="13" s="1"/>
  <c r="Q67" i="13"/>
  <c r="Q83" i="13"/>
  <c r="Q12" i="18"/>
  <c r="S12" i="18" s="1"/>
  <c r="Q18" i="18"/>
  <c r="Q19" i="18"/>
  <c r="X19" i="18" s="1"/>
  <c r="Q24" i="18"/>
  <c r="S24" i="18" s="1"/>
  <c r="Q27" i="18"/>
  <c r="X27" i="18" s="1"/>
  <c r="Q32" i="18"/>
  <c r="S32" i="18" s="1"/>
  <c r="Q35" i="18"/>
  <c r="X35" i="18" s="1"/>
  <c r="X36" i="18"/>
  <c r="Q44" i="18"/>
  <c r="S44" i="18" s="1"/>
  <c r="Q47" i="18"/>
  <c r="S47" i="18" s="1"/>
  <c r="Q56" i="18"/>
  <c r="S56" i="18" s="1"/>
  <c r="Q59" i="18"/>
  <c r="X59" i="18" s="1"/>
  <c r="Q64" i="18"/>
  <c r="S64" i="18" s="1"/>
  <c r="Q67" i="18"/>
  <c r="X67" i="18" s="1"/>
  <c r="Q76" i="18"/>
  <c r="S76" i="18" s="1"/>
  <c r="Q79" i="18"/>
  <c r="S79" i="18" s="1"/>
  <c r="X12" i="19"/>
  <c r="X35" i="19"/>
  <c r="Q82" i="20"/>
  <c r="X82" i="20" s="1"/>
  <c r="Q80" i="20"/>
  <c r="S80" i="20" s="1"/>
  <c r="Q75" i="20"/>
  <c r="Q83" i="20"/>
  <c r="Q79" i="20"/>
  <c r="R79" i="20" s="1"/>
  <c r="Q63" i="20"/>
  <c r="Q58" i="20"/>
  <c r="X58" i="20" s="1"/>
  <c r="Q56" i="20"/>
  <c r="Q51" i="20"/>
  <c r="R51" i="20" s="1"/>
  <c r="Q46" i="20"/>
  <c r="Q44" i="20"/>
  <c r="Q31" i="20"/>
  <c r="Q26" i="20"/>
  <c r="X26" i="20" s="1"/>
  <c r="Q24" i="20"/>
  <c r="Q19" i="20"/>
  <c r="Q14" i="20"/>
  <c r="Q12" i="20"/>
  <c r="Q84" i="20"/>
  <c r="Q71" i="20"/>
  <c r="Q66" i="20"/>
  <c r="X66" i="20" s="1"/>
  <c r="Q64" i="20"/>
  <c r="Q59" i="20"/>
  <c r="Q54" i="20"/>
  <c r="Q52" i="20"/>
  <c r="Q39" i="20"/>
  <c r="Q34" i="20"/>
  <c r="X34" i="20" s="1"/>
  <c r="Q32" i="20"/>
  <c r="Q27" i="20"/>
  <c r="Q22" i="20"/>
  <c r="Q20" i="20"/>
  <c r="Q78" i="20"/>
  <c r="S78" i="20" s="1"/>
  <c r="Q76" i="20"/>
  <c r="Q67" i="20"/>
  <c r="Q62" i="20"/>
  <c r="Q60" i="20"/>
  <c r="S60" i="20" s="1"/>
  <c r="Q47" i="20"/>
  <c r="Q42" i="20"/>
  <c r="X42" i="20" s="1"/>
  <c r="Q40" i="20"/>
  <c r="Q35" i="20"/>
  <c r="R35" i="20" s="1"/>
  <c r="Q30" i="20"/>
  <c r="Q28" i="20"/>
  <c r="Q15" i="20"/>
  <c r="Q10" i="20"/>
  <c r="X10" i="20" s="1"/>
  <c r="Q16" i="20"/>
  <c r="Q72" i="20"/>
  <c r="S72" i="20" s="1"/>
  <c r="S10" i="25"/>
  <c r="R10" i="25"/>
  <c r="S18" i="25"/>
  <c r="R18" i="25"/>
  <c r="Q73" i="21"/>
  <c r="Q70" i="21"/>
  <c r="Q54" i="21"/>
  <c r="Q38" i="21"/>
  <c r="S38" i="21" s="1"/>
  <c r="Q50" i="21"/>
  <c r="Q78" i="21"/>
  <c r="Q81" i="21"/>
  <c r="Q16" i="23"/>
  <c r="S16" i="23" s="1"/>
  <c r="Q19" i="23"/>
  <c r="S19" i="23" s="1"/>
  <c r="Q24" i="23"/>
  <c r="Q27" i="23"/>
  <c r="Q32" i="23"/>
  <c r="X32" i="23" s="1"/>
  <c r="Q35" i="23"/>
  <c r="Q52" i="23"/>
  <c r="X52" i="23" s="1"/>
  <c r="Q55" i="23"/>
  <c r="R55" i="23" s="1"/>
  <c r="Q11" i="24"/>
  <c r="Q26" i="24"/>
  <c r="X26" i="24" s="1"/>
  <c r="Q28" i="24"/>
  <c r="Q30" i="24"/>
  <c r="Q32" i="24"/>
  <c r="R32" i="24" s="1"/>
  <c r="Q40" i="24"/>
  <c r="S40" i="24" s="1"/>
  <c r="Q45" i="24"/>
  <c r="Q67" i="24"/>
  <c r="X30" i="25"/>
  <c r="Q42" i="25"/>
  <c r="Q53" i="25"/>
  <c r="X53" i="25" s="1"/>
  <c r="Q58" i="25"/>
  <c r="Q70" i="25"/>
  <c r="R70" i="25" s="1"/>
  <c r="X77" i="25"/>
  <c r="X13" i="26"/>
  <c r="X21" i="26"/>
  <c r="X59" i="19"/>
  <c r="Q63" i="23"/>
  <c r="X63" i="23" s="1"/>
  <c r="Q60" i="23"/>
  <c r="Q47" i="23"/>
  <c r="R47" i="23" s="1"/>
  <c r="Q44" i="23"/>
  <c r="S44" i="23" s="1"/>
  <c r="Q40" i="23"/>
  <c r="X40" i="23" s="1"/>
  <c r="Q36" i="23"/>
  <c r="X36" i="23" s="1"/>
  <c r="Q68" i="23"/>
  <c r="X68" i="23" s="1"/>
  <c r="Q72" i="23"/>
  <c r="X72" i="23" s="1"/>
  <c r="Q76" i="23"/>
  <c r="R76" i="23" s="1"/>
  <c r="Q79" i="23"/>
  <c r="R79" i="23" s="1"/>
  <c r="Q84" i="23"/>
  <c r="X84" i="23" s="1"/>
  <c r="Q75" i="24"/>
  <c r="S75" i="24" s="1"/>
  <c r="Q59" i="24"/>
  <c r="Q48" i="24"/>
  <c r="S48" i="24" s="1"/>
  <c r="Q41" i="24"/>
  <c r="Q31" i="24"/>
  <c r="X31" i="24" s="1"/>
  <c r="Q23" i="24"/>
  <c r="X23" i="24" s="1"/>
  <c r="Q16" i="24"/>
  <c r="R16" i="24" s="1"/>
  <c r="Q14" i="24"/>
  <c r="R14" i="24" s="1"/>
  <c r="Q19" i="24"/>
  <c r="X19" i="24" s="1"/>
  <c r="Q24" i="24"/>
  <c r="R24" i="24" s="1"/>
  <c r="X32" i="24"/>
  <c r="Q36" i="24"/>
  <c r="S36" i="24" s="1"/>
  <c r="X37" i="24"/>
  <c r="Q49" i="24"/>
  <c r="X49" i="24" s="1"/>
  <c r="Q71" i="24"/>
  <c r="S14" i="25"/>
  <c r="R14" i="25"/>
  <c r="Q36" i="25"/>
  <c r="S36" i="25" s="1"/>
  <c r="Q38" i="25"/>
  <c r="X38" i="25" s="1"/>
  <c r="Q45" i="25"/>
  <c r="Q52" i="25"/>
  <c r="Q56" i="25"/>
  <c r="Q61" i="25"/>
  <c r="S61" i="25" s="1"/>
  <c r="Q68" i="25"/>
  <c r="X70" i="25"/>
  <c r="Q73" i="25"/>
  <c r="S73" i="25" s="1"/>
  <c r="Q81" i="25"/>
  <c r="X13" i="22"/>
  <c r="X21" i="22"/>
  <c r="X29" i="22"/>
  <c r="X37" i="22"/>
  <c r="X45" i="22"/>
  <c r="X53" i="22"/>
  <c r="X61" i="22"/>
  <c r="X69" i="22"/>
  <c r="X77" i="22"/>
  <c r="Q12" i="23"/>
  <c r="X12" i="23" s="1"/>
  <c r="Q15" i="23"/>
  <c r="Q20" i="23"/>
  <c r="S20" i="23" s="1"/>
  <c r="Q23" i="23"/>
  <c r="S23" i="23" s="1"/>
  <c r="Q28" i="23"/>
  <c r="R28" i="23" s="1"/>
  <c r="Q31" i="23"/>
  <c r="X31" i="23" s="1"/>
  <c r="Q43" i="23"/>
  <c r="Q48" i="23"/>
  <c r="Q51" i="23"/>
  <c r="R51" i="23" s="1"/>
  <c r="Q64" i="23"/>
  <c r="Q67" i="23"/>
  <c r="S67" i="23" s="1"/>
  <c r="Q71" i="23"/>
  <c r="Q75" i="23"/>
  <c r="S75" i="23" s="1"/>
  <c r="Q10" i="24"/>
  <c r="Q12" i="24"/>
  <c r="Q22" i="24"/>
  <c r="Q27" i="24"/>
  <c r="R27" i="24" s="1"/>
  <c r="Q44" i="24"/>
  <c r="S44" i="24" s="1"/>
  <c r="Q52" i="24"/>
  <c r="S52" i="24" s="1"/>
  <c r="Q55" i="24"/>
  <c r="Q79" i="24"/>
  <c r="S79" i="24" s="1"/>
  <c r="Q80" i="25"/>
  <c r="Q78" i="25"/>
  <c r="Q76" i="25"/>
  <c r="X76" i="25" s="1"/>
  <c r="Q69" i="25"/>
  <c r="S69" i="25" s="1"/>
  <c r="Q65" i="25"/>
  <c r="Q57" i="25"/>
  <c r="S57" i="25" s="1"/>
  <c r="Q49" i="25"/>
  <c r="X49" i="25" s="1"/>
  <c r="Q48" i="25"/>
  <c r="Q41" i="25"/>
  <c r="Q40" i="25"/>
  <c r="Q33" i="25"/>
  <c r="X33" i="25" s="1"/>
  <c r="Q32" i="25"/>
  <c r="Q26" i="25"/>
  <c r="Q24" i="25"/>
  <c r="S24" i="25" s="1"/>
  <c r="Q20" i="25"/>
  <c r="X20" i="25" s="1"/>
  <c r="Q16" i="25"/>
  <c r="X16" i="25" s="1"/>
  <c r="Q12" i="25"/>
  <c r="Q25" i="25"/>
  <c r="Q28" i="25"/>
  <c r="Q34" i="25"/>
  <c r="R34" i="25" s="1"/>
  <c r="X36" i="25"/>
  <c r="Q50" i="25"/>
  <c r="Q54" i="25"/>
  <c r="X54" i="25" s="1"/>
  <c r="Q64" i="25"/>
  <c r="Q66" i="25"/>
  <c r="R66" i="25" s="1"/>
  <c r="X68" i="25"/>
  <c r="X81" i="22"/>
  <c r="X23" i="23"/>
  <c r="X20" i="24"/>
  <c r="X29" i="25"/>
  <c r="X73" i="25"/>
  <c r="Q29" i="26"/>
  <c r="X29" i="26" s="1"/>
  <c r="X37" i="26"/>
  <c r="Q11" i="27"/>
  <c r="X11" i="27" s="1"/>
  <c r="Q15" i="27"/>
  <c r="X15" i="27" s="1"/>
  <c r="S16" i="5"/>
  <c r="S52" i="5"/>
  <c r="S56" i="5"/>
  <c r="S28" i="5"/>
  <c r="S48" i="5"/>
  <c r="P88" i="5"/>
  <c r="S64" i="5"/>
  <c r="AD8" i="6"/>
  <c r="X65" i="22"/>
  <c r="X73" i="22"/>
  <c r="R31" i="23"/>
  <c r="X51" i="23"/>
  <c r="X55" i="23"/>
  <c r="X59" i="23"/>
  <c r="X19" i="23"/>
  <c r="X47" i="23"/>
  <c r="S16" i="24"/>
  <c r="R18" i="24"/>
  <c r="R26" i="24"/>
  <c r="R36" i="24"/>
  <c r="R40" i="24"/>
  <c r="X10" i="24"/>
  <c r="X16" i="24"/>
  <c r="X22" i="24"/>
  <c r="X36" i="24"/>
  <c r="X40" i="24"/>
  <c r="X48" i="24"/>
  <c r="R10" i="24"/>
  <c r="X14" i="24"/>
  <c r="S20" i="24"/>
  <c r="R22" i="24"/>
  <c r="S32" i="24"/>
  <c r="X15" i="25"/>
  <c r="X19" i="25"/>
  <c r="X62" i="25"/>
  <c r="X74" i="25"/>
  <c r="X25" i="25"/>
  <c r="R36" i="25"/>
  <c r="X37" i="25"/>
  <c r="AC8" i="2"/>
  <c r="S14" i="2"/>
  <c r="S10" i="2"/>
  <c r="X10" i="27"/>
  <c r="X14" i="27"/>
  <c r="Q83" i="17"/>
  <c r="Q79" i="17"/>
  <c r="Q75" i="17"/>
  <c r="Q71" i="17"/>
  <c r="Q67" i="17"/>
  <c r="Q63" i="17"/>
  <c r="Q59" i="17"/>
  <c r="Q55" i="17"/>
  <c r="Q51" i="17"/>
  <c r="Q47" i="17"/>
  <c r="Q43" i="17"/>
  <c r="Q39" i="17"/>
  <c r="Q35" i="17"/>
  <c r="Q82" i="17"/>
  <c r="X82" i="17" s="1"/>
  <c r="Q78" i="17"/>
  <c r="X78" i="17" s="1"/>
  <c r="Q74" i="17"/>
  <c r="Q70" i="17"/>
  <c r="Q66" i="17"/>
  <c r="X66" i="17" s="1"/>
  <c r="Q62" i="17"/>
  <c r="X62" i="17" s="1"/>
  <c r="Q58" i="17"/>
  <c r="Q54" i="17"/>
  <c r="Q50" i="17"/>
  <c r="Q46" i="17"/>
  <c r="X46" i="17" s="1"/>
  <c r="Q42" i="17"/>
  <c r="Q38" i="17"/>
  <c r="Q34" i="17"/>
  <c r="X34" i="17" s="1"/>
  <c r="Q30" i="17"/>
  <c r="X30" i="17" s="1"/>
  <c r="Q26" i="17"/>
  <c r="Q22" i="17"/>
  <c r="X22" i="17" s="1"/>
  <c r="Q18" i="17"/>
  <c r="Q14" i="17"/>
  <c r="X14" i="17" s="1"/>
  <c r="Q10" i="17"/>
  <c r="Q81" i="17"/>
  <c r="X81" i="17" s="1"/>
  <c r="Q27" i="17"/>
  <c r="Q31" i="17"/>
  <c r="R15" i="18"/>
  <c r="S31" i="18"/>
  <c r="R31" i="18"/>
  <c r="S30" i="19"/>
  <c r="R30" i="19"/>
  <c r="S46" i="19"/>
  <c r="S14" i="20"/>
  <c r="R14" i="20"/>
  <c r="S22" i="20"/>
  <c r="R22" i="20"/>
  <c r="S38" i="20"/>
  <c r="R38" i="20"/>
  <c r="S46" i="20"/>
  <c r="R46" i="20"/>
  <c r="S62" i="20"/>
  <c r="R62" i="20"/>
  <c r="R31" i="24"/>
  <c r="R46" i="25"/>
  <c r="S46" i="25"/>
  <c r="X46" i="25"/>
  <c r="Q12" i="17"/>
  <c r="Q13" i="17"/>
  <c r="Q16" i="17"/>
  <c r="Q17" i="17"/>
  <c r="Q20" i="17"/>
  <c r="Q21" i="17"/>
  <c r="Q24" i="17"/>
  <c r="Q25" i="17"/>
  <c r="Q28" i="17"/>
  <c r="Q29" i="17"/>
  <c r="Q32" i="17"/>
  <c r="Q33" i="17"/>
  <c r="Q80" i="17"/>
  <c r="Q84" i="17"/>
  <c r="AD8" i="18"/>
  <c r="S11" i="18"/>
  <c r="R11" i="18"/>
  <c r="AC8" i="18"/>
  <c r="S35" i="18"/>
  <c r="R35" i="18"/>
  <c r="S51" i="18"/>
  <c r="R51" i="18"/>
  <c r="S67" i="18"/>
  <c r="S83" i="18"/>
  <c r="R83" i="18"/>
  <c r="S34" i="19"/>
  <c r="R34" i="19"/>
  <c r="S50" i="19"/>
  <c r="R50" i="19"/>
  <c r="S54" i="21"/>
  <c r="R54" i="21"/>
  <c r="S70" i="21"/>
  <c r="R70" i="21"/>
  <c r="S73" i="21"/>
  <c r="X73" i="21"/>
  <c r="R73" i="21"/>
  <c r="S60" i="23"/>
  <c r="R60" i="23"/>
  <c r="X60" i="23"/>
  <c r="Q11" i="17"/>
  <c r="Q15" i="17"/>
  <c r="Q19" i="17"/>
  <c r="Q23" i="17"/>
  <c r="S63" i="18"/>
  <c r="R63" i="18"/>
  <c r="P88" i="18"/>
  <c r="S30" i="20"/>
  <c r="R30" i="20"/>
  <c r="S54" i="20"/>
  <c r="R54" i="20"/>
  <c r="S70" i="20"/>
  <c r="R70" i="20"/>
  <c r="X27" i="21"/>
  <c r="AF8" i="18"/>
  <c r="X15" i="18"/>
  <c r="S23" i="18"/>
  <c r="R23" i="18"/>
  <c r="X31" i="18"/>
  <c r="S39" i="18"/>
  <c r="S55" i="18"/>
  <c r="R55" i="18"/>
  <c r="X63" i="18"/>
  <c r="S71" i="18"/>
  <c r="R71" i="18"/>
  <c r="X79" i="18"/>
  <c r="X30" i="19"/>
  <c r="S38" i="19"/>
  <c r="R38" i="19"/>
  <c r="S54" i="19"/>
  <c r="R54" i="19"/>
  <c r="R10" i="20"/>
  <c r="X14" i="20"/>
  <c r="S18" i="20"/>
  <c r="R18" i="20"/>
  <c r="X22" i="20"/>
  <c r="X30" i="20"/>
  <c r="S34" i="20"/>
  <c r="X38" i="20"/>
  <c r="X46" i="20"/>
  <c r="S50" i="20"/>
  <c r="R50" i="20"/>
  <c r="X54" i="20"/>
  <c r="S58" i="20"/>
  <c r="X62" i="20"/>
  <c r="R66" i="20"/>
  <c r="X70" i="20"/>
  <c r="S82" i="20"/>
  <c r="R82" i="20"/>
  <c r="S42" i="21"/>
  <c r="R42" i="21"/>
  <c r="S50" i="21"/>
  <c r="R50" i="21"/>
  <c r="S66" i="21"/>
  <c r="R66" i="21"/>
  <c r="S54" i="25"/>
  <c r="S80" i="25"/>
  <c r="R80" i="25"/>
  <c r="X80" i="25"/>
  <c r="P88" i="17"/>
  <c r="AC8" i="17"/>
  <c r="P89" i="17"/>
  <c r="X18" i="17"/>
  <c r="Q36" i="17"/>
  <c r="Q37" i="17"/>
  <c r="X37" i="17" s="1"/>
  <c r="X38" i="17"/>
  <c r="Q40" i="17"/>
  <c r="Q41" i="17"/>
  <c r="Q44" i="17"/>
  <c r="Q45" i="17"/>
  <c r="Q48" i="17"/>
  <c r="Q49" i="17"/>
  <c r="X50" i="17"/>
  <c r="Q52" i="17"/>
  <c r="Q53" i="17"/>
  <c r="X53" i="17" s="1"/>
  <c r="X54" i="17"/>
  <c r="Q56" i="17"/>
  <c r="Q57" i="17"/>
  <c r="Q60" i="17"/>
  <c r="Q61" i="17"/>
  <c r="Q64" i="17"/>
  <c r="Q65" i="17"/>
  <c r="Q68" i="17"/>
  <c r="Q69" i="17"/>
  <c r="X69" i="17" s="1"/>
  <c r="X70" i="17"/>
  <c r="Q72" i="17"/>
  <c r="Q73" i="17"/>
  <c r="Q76" i="17"/>
  <c r="Q77" i="17"/>
  <c r="X77" i="17" s="1"/>
  <c r="S19" i="18"/>
  <c r="R19" i="18"/>
  <c r="R27" i="18"/>
  <c r="S43" i="18"/>
  <c r="R43" i="18"/>
  <c r="S59" i="18"/>
  <c r="R59" i="18"/>
  <c r="R75" i="18"/>
  <c r="AC8" i="19"/>
  <c r="S10" i="19"/>
  <c r="R10" i="19"/>
  <c r="AF8" i="19"/>
  <c r="AB8" i="19"/>
  <c r="X11" i="19"/>
  <c r="AD8" i="19"/>
  <c r="S18" i="19"/>
  <c r="R18" i="19"/>
  <c r="R26" i="19"/>
  <c r="S58" i="19"/>
  <c r="R58" i="19"/>
  <c r="AB8" i="21"/>
  <c r="P88" i="21"/>
  <c r="P89" i="21"/>
  <c r="AF8" i="21"/>
  <c r="AD8" i="21"/>
  <c r="AC8" i="21"/>
  <c r="S30" i="21"/>
  <c r="R30" i="21"/>
  <c r="S46" i="21"/>
  <c r="R46" i="21"/>
  <c r="S62" i="21"/>
  <c r="R62" i="21"/>
  <c r="S78" i="21"/>
  <c r="R78" i="21"/>
  <c r="S81" i="21"/>
  <c r="X81" i="21"/>
  <c r="R81" i="21"/>
  <c r="X67" i="19"/>
  <c r="X75" i="19"/>
  <c r="X79" i="19"/>
  <c r="X83" i="19"/>
  <c r="Q84" i="21"/>
  <c r="Q80" i="21"/>
  <c r="Q76" i="21"/>
  <c r="Q72" i="21"/>
  <c r="X72" i="21" s="1"/>
  <c r="Q68" i="21"/>
  <c r="Q64" i="21"/>
  <c r="Q60" i="21"/>
  <c r="Q56" i="21"/>
  <c r="X56" i="21" s="1"/>
  <c r="Q52" i="21"/>
  <c r="Q48" i="21"/>
  <c r="Q44" i="21"/>
  <c r="Q40" i="21"/>
  <c r="X40" i="21" s="1"/>
  <c r="Q36" i="21"/>
  <c r="Q32" i="21"/>
  <c r="X32" i="21" s="1"/>
  <c r="Q83" i="21"/>
  <c r="X83" i="21" s="1"/>
  <c r="Q79" i="21"/>
  <c r="X79" i="21" s="1"/>
  <c r="Q75" i="21"/>
  <c r="Q71" i="21"/>
  <c r="Q67" i="21"/>
  <c r="Q63" i="21"/>
  <c r="Q59" i="21"/>
  <c r="Q55" i="21"/>
  <c r="Q51" i="21"/>
  <c r="Q47" i="21"/>
  <c r="X47" i="21" s="1"/>
  <c r="Q43" i="21"/>
  <c r="Q39" i="21"/>
  <c r="Q35" i="21"/>
  <c r="Q31" i="21"/>
  <c r="Q29" i="21"/>
  <c r="Q28" i="21"/>
  <c r="Q24" i="21"/>
  <c r="X24" i="21" s="1"/>
  <c r="Q20" i="21"/>
  <c r="Q16" i="21"/>
  <c r="Q12" i="21"/>
  <c r="Q13" i="21"/>
  <c r="Q17" i="21"/>
  <c r="Q21" i="21"/>
  <c r="Q25" i="21"/>
  <c r="Q37" i="21"/>
  <c r="X38" i="21"/>
  <c r="Q41" i="21"/>
  <c r="X42" i="21"/>
  <c r="Q45" i="21"/>
  <c r="X46" i="21"/>
  <c r="Q49" i="21"/>
  <c r="X50" i="21"/>
  <c r="Q53" i="21"/>
  <c r="X54" i="21"/>
  <c r="Q57" i="21"/>
  <c r="X58" i="21"/>
  <c r="Q61" i="21"/>
  <c r="X62" i="21"/>
  <c r="Q65" i="21"/>
  <c r="X66" i="21"/>
  <c r="Q69" i="21"/>
  <c r="X70" i="21"/>
  <c r="X78" i="21"/>
  <c r="S12" i="22"/>
  <c r="X12" i="22"/>
  <c r="R12" i="22"/>
  <c r="S17" i="22"/>
  <c r="R17" i="22"/>
  <c r="S20" i="22"/>
  <c r="X20" i="22"/>
  <c r="R20" i="22"/>
  <c r="S25" i="22"/>
  <c r="R25" i="22"/>
  <c r="S28" i="22"/>
  <c r="X28" i="22"/>
  <c r="R28" i="22"/>
  <c r="S33" i="22"/>
  <c r="R33" i="22"/>
  <c r="S36" i="22"/>
  <c r="X36" i="22"/>
  <c r="R36" i="22"/>
  <c r="S41" i="22"/>
  <c r="R41" i="22"/>
  <c r="S44" i="22"/>
  <c r="X44" i="22"/>
  <c r="R44" i="22"/>
  <c r="S49" i="22"/>
  <c r="R49" i="22"/>
  <c r="S52" i="22"/>
  <c r="X52" i="22"/>
  <c r="R52" i="22"/>
  <c r="S57" i="22"/>
  <c r="R57" i="22"/>
  <c r="S60" i="22"/>
  <c r="X60" i="22"/>
  <c r="R60" i="22"/>
  <c r="S65" i="22"/>
  <c r="R65" i="22"/>
  <c r="S68" i="22"/>
  <c r="X68" i="22"/>
  <c r="R68" i="22"/>
  <c r="S73" i="22"/>
  <c r="R73" i="22"/>
  <c r="S76" i="22"/>
  <c r="X76" i="22"/>
  <c r="R76" i="22"/>
  <c r="S81" i="22"/>
  <c r="R81" i="22"/>
  <c r="S84" i="22"/>
  <c r="X84" i="22"/>
  <c r="R84" i="22"/>
  <c r="S15" i="24"/>
  <c r="R15" i="24"/>
  <c r="X15" i="24"/>
  <c r="AB8" i="18"/>
  <c r="R12" i="18"/>
  <c r="Q13" i="18"/>
  <c r="R16" i="18"/>
  <c r="Q17" i="18"/>
  <c r="X17" i="18" s="1"/>
  <c r="R20" i="18"/>
  <c r="Q21" i="18"/>
  <c r="R24" i="18"/>
  <c r="Q25" i="18"/>
  <c r="X25" i="18" s="1"/>
  <c r="R28" i="18"/>
  <c r="Q29" i="18"/>
  <c r="R32" i="18"/>
  <c r="Q33" i="18"/>
  <c r="X33" i="18" s="1"/>
  <c r="R36" i="18"/>
  <c r="Q37" i="18"/>
  <c r="R40" i="18"/>
  <c r="Q41" i="18"/>
  <c r="X41" i="18" s="1"/>
  <c r="R44" i="18"/>
  <c r="Q45" i="18"/>
  <c r="R48" i="18"/>
  <c r="Q49" i="18"/>
  <c r="X49" i="18" s="1"/>
  <c r="R52" i="18"/>
  <c r="Q53" i="18"/>
  <c r="X53" i="18" s="1"/>
  <c r="R56" i="18"/>
  <c r="Q57" i="18"/>
  <c r="X57" i="18" s="1"/>
  <c r="R60" i="18"/>
  <c r="Q61" i="18"/>
  <c r="Q65" i="18"/>
  <c r="X65" i="18" s="1"/>
  <c r="R68" i="18"/>
  <c r="Q69" i="18"/>
  <c r="X69" i="18" s="1"/>
  <c r="R72" i="18"/>
  <c r="Q73" i="18"/>
  <c r="R76" i="18"/>
  <c r="Q77" i="18"/>
  <c r="R80" i="18"/>
  <c r="Q81" i="18"/>
  <c r="X81" i="18" s="1"/>
  <c r="R84" i="18"/>
  <c r="R11" i="19"/>
  <c r="R15" i="19"/>
  <c r="R19" i="19"/>
  <c r="R23" i="19"/>
  <c r="R27" i="19"/>
  <c r="Q28" i="19"/>
  <c r="R31" i="19"/>
  <c r="Q32" i="19"/>
  <c r="X32" i="19" s="1"/>
  <c r="Q36" i="19"/>
  <c r="Q40" i="19"/>
  <c r="X40" i="19" s="1"/>
  <c r="R43" i="19"/>
  <c r="Q44" i="19"/>
  <c r="R47" i="19"/>
  <c r="Q48" i="19"/>
  <c r="X48" i="19" s="1"/>
  <c r="R51" i="19"/>
  <c r="Q52" i="19"/>
  <c r="R55" i="19"/>
  <c r="Q56" i="19"/>
  <c r="X56" i="19" s="1"/>
  <c r="R59" i="19"/>
  <c r="Q60" i="19"/>
  <c r="R63" i="19"/>
  <c r="Q64" i="19"/>
  <c r="R67" i="19"/>
  <c r="Q68" i="19"/>
  <c r="Q69" i="19"/>
  <c r="Q72" i="19"/>
  <c r="Q73" i="19"/>
  <c r="R75" i="19"/>
  <c r="Q76" i="19"/>
  <c r="X76" i="19" s="1"/>
  <c r="Q77" i="19"/>
  <c r="X77" i="19" s="1"/>
  <c r="R79" i="19"/>
  <c r="Q80" i="19"/>
  <c r="Q81" i="19"/>
  <c r="X81" i="19" s="1"/>
  <c r="R83" i="19"/>
  <c r="Q84" i="19"/>
  <c r="R11" i="20"/>
  <c r="S12" i="20"/>
  <c r="R15" i="20"/>
  <c r="S16" i="20"/>
  <c r="R19" i="20"/>
  <c r="S20" i="20"/>
  <c r="R23" i="20"/>
  <c r="S24" i="20"/>
  <c r="R27" i="20"/>
  <c r="R31" i="20"/>
  <c r="S32" i="20"/>
  <c r="S36" i="20"/>
  <c r="R39" i="20"/>
  <c r="S40" i="20"/>
  <c r="R43" i="20"/>
  <c r="R47" i="20"/>
  <c r="S48" i="20"/>
  <c r="R55" i="20"/>
  <c r="S56" i="20"/>
  <c r="R59" i="20"/>
  <c r="R63" i="20"/>
  <c r="S64" i="20"/>
  <c r="R67" i="20"/>
  <c r="S68" i="20"/>
  <c r="R71" i="20"/>
  <c r="R75" i="20"/>
  <c r="S76" i="20"/>
  <c r="R83" i="20"/>
  <c r="S84" i="20"/>
  <c r="Q10" i="21"/>
  <c r="Q11" i="21"/>
  <c r="Q14" i="21"/>
  <c r="Q15" i="21"/>
  <c r="Q18" i="21"/>
  <c r="Q19" i="21"/>
  <c r="X19" i="21" s="1"/>
  <c r="Q22" i="21"/>
  <c r="X22" i="21" s="1"/>
  <c r="Q23" i="21"/>
  <c r="Q26" i="21"/>
  <c r="Q27" i="21"/>
  <c r="X30" i="21"/>
  <c r="X35" i="21"/>
  <c r="X39" i="21"/>
  <c r="X51" i="21"/>
  <c r="X55" i="21"/>
  <c r="X63" i="21"/>
  <c r="X67" i="21"/>
  <c r="X71" i="21"/>
  <c r="Q74" i="21"/>
  <c r="Q77" i="21"/>
  <c r="Q82" i="21"/>
  <c r="X82" i="21" s="1"/>
  <c r="X17" i="22"/>
  <c r="X25" i="22"/>
  <c r="X33" i="22"/>
  <c r="X41" i="22"/>
  <c r="X49" i="22"/>
  <c r="X57" i="22"/>
  <c r="S28" i="23"/>
  <c r="Q26" i="18"/>
  <c r="Q30" i="18"/>
  <c r="Q34" i="18"/>
  <c r="Q38" i="18"/>
  <c r="Q42" i="18"/>
  <c r="Q46" i="18"/>
  <c r="Q50" i="18"/>
  <c r="Q54" i="18"/>
  <c r="Q58" i="18"/>
  <c r="Q62" i="18"/>
  <c r="X62" i="18" s="1"/>
  <c r="Q66" i="18"/>
  <c r="X66" i="18" s="1"/>
  <c r="Q70" i="18"/>
  <c r="X70" i="18" s="1"/>
  <c r="Q74" i="18"/>
  <c r="Q78" i="18"/>
  <c r="X78" i="18" s="1"/>
  <c r="Q82" i="18"/>
  <c r="X82" i="18" s="1"/>
  <c r="Q82" i="19"/>
  <c r="X82" i="19" s="1"/>
  <c r="Q78" i="19"/>
  <c r="Q74" i="19"/>
  <c r="Q70" i="19"/>
  <c r="X70" i="19" s="1"/>
  <c r="Q13" i="19"/>
  <c r="X13" i="19" s="1"/>
  <c r="Q17" i="19"/>
  <c r="X17" i="19" s="1"/>
  <c r="Q21" i="19"/>
  <c r="Q25" i="19"/>
  <c r="Q29" i="19"/>
  <c r="X29" i="19" s="1"/>
  <c r="Q33" i="19"/>
  <c r="Q37" i="19"/>
  <c r="X37" i="19" s="1"/>
  <c r="Q41" i="19"/>
  <c r="X41" i="19" s="1"/>
  <c r="Q45" i="19"/>
  <c r="X45" i="19" s="1"/>
  <c r="Q49" i="19"/>
  <c r="Q53" i="19"/>
  <c r="Q57" i="19"/>
  <c r="X57" i="19" s="1"/>
  <c r="Q61" i="19"/>
  <c r="X61" i="19" s="1"/>
  <c r="Q65" i="19"/>
  <c r="AF8" i="20"/>
  <c r="AB8" i="20"/>
  <c r="X37" i="20"/>
  <c r="P88" i="20"/>
  <c r="Q33" i="21"/>
  <c r="Q34" i="21"/>
  <c r="X34" i="21" s="1"/>
  <c r="X74" i="21"/>
  <c r="P88" i="22"/>
  <c r="AD8" i="22"/>
  <c r="AC8" i="22"/>
  <c r="P89" i="22"/>
  <c r="AF8" i="22"/>
  <c r="S13" i="22"/>
  <c r="R13" i="22"/>
  <c r="S16" i="22"/>
  <c r="X16" i="22"/>
  <c r="R16" i="22"/>
  <c r="S21" i="22"/>
  <c r="R21" i="22"/>
  <c r="S24" i="22"/>
  <c r="X24" i="22"/>
  <c r="R24" i="22"/>
  <c r="S29" i="22"/>
  <c r="R29" i="22"/>
  <c r="S32" i="22"/>
  <c r="X32" i="22"/>
  <c r="R32" i="22"/>
  <c r="S37" i="22"/>
  <c r="R37" i="22"/>
  <c r="S40" i="22"/>
  <c r="X40" i="22"/>
  <c r="R40" i="22"/>
  <c r="S45" i="22"/>
  <c r="R45" i="22"/>
  <c r="S48" i="22"/>
  <c r="X48" i="22"/>
  <c r="R48" i="22"/>
  <c r="S53" i="22"/>
  <c r="R53" i="22"/>
  <c r="S56" i="22"/>
  <c r="X56" i="22"/>
  <c r="R56" i="22"/>
  <c r="S61" i="22"/>
  <c r="R61" i="22"/>
  <c r="S64" i="22"/>
  <c r="X64" i="22"/>
  <c r="R64" i="22"/>
  <c r="S69" i="22"/>
  <c r="R69" i="22"/>
  <c r="S72" i="22"/>
  <c r="X72" i="22"/>
  <c r="R72" i="22"/>
  <c r="S77" i="22"/>
  <c r="R77" i="22"/>
  <c r="S80" i="22"/>
  <c r="X80" i="22"/>
  <c r="R80" i="22"/>
  <c r="S76" i="23"/>
  <c r="R12" i="23"/>
  <c r="S24" i="23"/>
  <c r="R24" i="23"/>
  <c r="X27" i="23"/>
  <c r="S27" i="23"/>
  <c r="S48" i="23"/>
  <c r="R48" i="23"/>
  <c r="S64" i="23"/>
  <c r="R64" i="23"/>
  <c r="S80" i="23"/>
  <c r="R80" i="23"/>
  <c r="S11" i="24"/>
  <c r="R11" i="24"/>
  <c r="S27" i="24"/>
  <c r="R55" i="24"/>
  <c r="X55" i="24"/>
  <c r="S55" i="24"/>
  <c r="R63" i="24"/>
  <c r="X63" i="24"/>
  <c r="S63" i="24"/>
  <c r="R71" i="24"/>
  <c r="X71" i="24"/>
  <c r="S71" i="24"/>
  <c r="X79" i="24"/>
  <c r="X12" i="25"/>
  <c r="AD8" i="25"/>
  <c r="X34" i="25"/>
  <c r="Q13" i="20"/>
  <c r="Q17" i="20"/>
  <c r="X17" i="20" s="1"/>
  <c r="Q21" i="20"/>
  <c r="X21" i="20" s="1"/>
  <c r="Q25" i="20"/>
  <c r="X25" i="20" s="1"/>
  <c r="Q29" i="20"/>
  <c r="Q33" i="20"/>
  <c r="X33" i="20" s="1"/>
  <c r="Q37" i="20"/>
  <c r="Q41" i="20"/>
  <c r="X41" i="20" s="1"/>
  <c r="Q45" i="20"/>
  <c r="X45" i="20" s="1"/>
  <c r="Q49" i="20"/>
  <c r="X49" i="20" s="1"/>
  <c r="Q53" i="20"/>
  <c r="X53" i="20" s="1"/>
  <c r="Q57" i="20"/>
  <c r="X57" i="20" s="1"/>
  <c r="Q61" i="20"/>
  <c r="Q65" i="20"/>
  <c r="X65" i="20" s="1"/>
  <c r="Q69" i="20"/>
  <c r="X69" i="20" s="1"/>
  <c r="Q73" i="20"/>
  <c r="X73" i="20" s="1"/>
  <c r="Q77" i="20"/>
  <c r="Q81" i="20"/>
  <c r="X81" i="20" s="1"/>
  <c r="Q83" i="22"/>
  <c r="Q79" i="22"/>
  <c r="X79" i="22" s="1"/>
  <c r="Q75" i="22"/>
  <c r="X75" i="22" s="1"/>
  <c r="Q71" i="22"/>
  <c r="Q67" i="22"/>
  <c r="X67" i="22" s="1"/>
  <c r="Q63" i="22"/>
  <c r="X63" i="22" s="1"/>
  <c r="Q59" i="22"/>
  <c r="X59" i="22" s="1"/>
  <c r="Q55" i="22"/>
  <c r="X55" i="22" s="1"/>
  <c r="Q51" i="22"/>
  <c r="X51" i="22" s="1"/>
  <c r="Q47" i="22"/>
  <c r="X47" i="22" s="1"/>
  <c r="Q43" i="22"/>
  <c r="X43" i="22" s="1"/>
  <c r="Q39" i="22"/>
  <c r="X39" i="22" s="1"/>
  <c r="Q35" i="22"/>
  <c r="X35" i="22" s="1"/>
  <c r="Q31" i="22"/>
  <c r="X31" i="22" s="1"/>
  <c r="Q27" i="22"/>
  <c r="X27" i="22" s="1"/>
  <c r="Q23" i="22"/>
  <c r="Q19" i="22"/>
  <c r="X19" i="22" s="1"/>
  <c r="Q15" i="22"/>
  <c r="X15" i="22" s="1"/>
  <c r="Q11" i="22"/>
  <c r="Q82" i="22"/>
  <c r="Q78" i="22"/>
  <c r="X78" i="22" s="1"/>
  <c r="Q74" i="22"/>
  <c r="X74" i="22" s="1"/>
  <c r="Q70" i="22"/>
  <c r="X70" i="22" s="1"/>
  <c r="Q66" i="22"/>
  <c r="X66" i="22" s="1"/>
  <c r="Q62" i="22"/>
  <c r="X62" i="22" s="1"/>
  <c r="Q58" i="22"/>
  <c r="X58" i="22" s="1"/>
  <c r="Q54" i="22"/>
  <c r="X54" i="22" s="1"/>
  <c r="Q50" i="22"/>
  <c r="Q46" i="22"/>
  <c r="X46" i="22" s="1"/>
  <c r="Q42" i="22"/>
  <c r="X42" i="22" s="1"/>
  <c r="Q38" i="22"/>
  <c r="X38" i="22" s="1"/>
  <c r="Q34" i="22"/>
  <c r="Q30" i="22"/>
  <c r="X30" i="22" s="1"/>
  <c r="Q26" i="22"/>
  <c r="X26" i="22" s="1"/>
  <c r="Q22" i="22"/>
  <c r="X22" i="22" s="1"/>
  <c r="Q18" i="22"/>
  <c r="Q14" i="22"/>
  <c r="X14" i="22" s="1"/>
  <c r="Q10" i="22"/>
  <c r="X10" i="22" s="1"/>
  <c r="R11" i="23"/>
  <c r="P88" i="23"/>
  <c r="AF8" i="23"/>
  <c r="AB8" i="23"/>
  <c r="R15" i="23"/>
  <c r="R19" i="23"/>
  <c r="R23" i="23"/>
  <c r="R27" i="23"/>
  <c r="S36" i="23"/>
  <c r="R36" i="23"/>
  <c r="S52" i="23"/>
  <c r="R52" i="23"/>
  <c r="S68" i="23"/>
  <c r="R68" i="23"/>
  <c r="S84" i="23"/>
  <c r="R84" i="23"/>
  <c r="AD8" i="24"/>
  <c r="AF8" i="24"/>
  <c r="AC8" i="24"/>
  <c r="X12" i="24"/>
  <c r="S23" i="24"/>
  <c r="S23" i="25"/>
  <c r="R23" i="25"/>
  <c r="R26" i="25"/>
  <c r="S26" i="25"/>
  <c r="X26" i="25"/>
  <c r="X44" i="21"/>
  <c r="X48" i="21"/>
  <c r="X60" i="21"/>
  <c r="X64" i="21"/>
  <c r="X76" i="21"/>
  <c r="X80" i="21"/>
  <c r="X11" i="22"/>
  <c r="X83" i="22"/>
  <c r="AD8" i="23"/>
  <c r="X20" i="23"/>
  <c r="X24" i="23"/>
  <c r="R40" i="23"/>
  <c r="X48" i="23"/>
  <c r="S56" i="23"/>
  <c r="R56" i="23"/>
  <c r="X64" i="23"/>
  <c r="R72" i="23"/>
  <c r="X80" i="23"/>
  <c r="X11" i="24"/>
  <c r="R59" i="24"/>
  <c r="X59" i="24"/>
  <c r="S59" i="24"/>
  <c r="R67" i="24"/>
  <c r="X67" i="24"/>
  <c r="S67" i="24"/>
  <c r="X75" i="24"/>
  <c r="R83" i="24"/>
  <c r="X83" i="24"/>
  <c r="S83" i="24"/>
  <c r="Q13" i="23"/>
  <c r="X13" i="23" s="1"/>
  <c r="Q17" i="23"/>
  <c r="Q21" i="23"/>
  <c r="Q25" i="23"/>
  <c r="X25" i="23" s="1"/>
  <c r="Q29" i="23"/>
  <c r="X29" i="23" s="1"/>
  <c r="S31" i="23"/>
  <c r="Q33" i="23"/>
  <c r="X33" i="23" s="1"/>
  <c r="S35" i="23"/>
  <c r="Q37" i="23"/>
  <c r="S39" i="23"/>
  <c r="Q41" i="23"/>
  <c r="Q45" i="23"/>
  <c r="X45" i="23" s="1"/>
  <c r="S47" i="23"/>
  <c r="Q49" i="23"/>
  <c r="S51" i="23"/>
  <c r="Q53" i="23"/>
  <c r="S55" i="23"/>
  <c r="Q57" i="23"/>
  <c r="S59" i="23"/>
  <c r="Q61" i="23"/>
  <c r="X61" i="23" s="1"/>
  <c r="S63" i="23"/>
  <c r="Q65" i="23"/>
  <c r="Q69" i="23"/>
  <c r="S71" i="23"/>
  <c r="Q73" i="23"/>
  <c r="Q77" i="23"/>
  <c r="S79" i="23"/>
  <c r="Q81" i="23"/>
  <c r="S83" i="23"/>
  <c r="P89" i="23"/>
  <c r="S10" i="24"/>
  <c r="S14" i="24"/>
  <c r="S18" i="24"/>
  <c r="S22" i="24"/>
  <c r="S26" i="24"/>
  <c r="S30" i="24"/>
  <c r="S11" i="25"/>
  <c r="R11" i="25"/>
  <c r="S20" i="25"/>
  <c r="X23" i="25"/>
  <c r="S72" i="25"/>
  <c r="R72" i="25"/>
  <c r="X72" i="25"/>
  <c r="AC8" i="23"/>
  <c r="Q10" i="23"/>
  <c r="X10" i="23" s="1"/>
  <c r="Q14" i="23"/>
  <c r="X14" i="23" s="1"/>
  <c r="Q18" i="23"/>
  <c r="X18" i="23" s="1"/>
  <c r="Q22" i="23"/>
  <c r="X22" i="23" s="1"/>
  <c r="Q26" i="23"/>
  <c r="X26" i="23" s="1"/>
  <c r="Q30" i="23"/>
  <c r="X30" i="23" s="1"/>
  <c r="Q34" i="23"/>
  <c r="Q38" i="23"/>
  <c r="Q42" i="23"/>
  <c r="Q46" i="23"/>
  <c r="X46" i="23" s="1"/>
  <c r="Q50" i="23"/>
  <c r="Q54" i="23"/>
  <c r="Q58" i="23"/>
  <c r="X58" i="23" s="1"/>
  <c r="Q62" i="23"/>
  <c r="X62" i="23" s="1"/>
  <c r="Q66" i="23"/>
  <c r="Q70" i="23"/>
  <c r="X70" i="23" s="1"/>
  <c r="Q74" i="23"/>
  <c r="Q78" i="23"/>
  <c r="X78" i="23" s="1"/>
  <c r="Q82" i="23"/>
  <c r="AB8" i="24"/>
  <c r="Q82" i="24"/>
  <c r="X82" i="24" s="1"/>
  <c r="Q78" i="24"/>
  <c r="X78" i="24" s="1"/>
  <c r="Q74" i="24"/>
  <c r="X74" i="24" s="1"/>
  <c r="Q70" i="24"/>
  <c r="X70" i="24" s="1"/>
  <c r="Q66" i="24"/>
  <c r="Q62" i="24"/>
  <c r="X62" i="24" s="1"/>
  <c r="Q58" i="24"/>
  <c r="X58" i="24" s="1"/>
  <c r="Q54" i="24"/>
  <c r="X54" i="24" s="1"/>
  <c r="Q50" i="24"/>
  <c r="Q46" i="24"/>
  <c r="X46" i="24" s="1"/>
  <c r="Q42" i="24"/>
  <c r="X42" i="24" s="1"/>
  <c r="Q38" i="24"/>
  <c r="X38" i="24" s="1"/>
  <c r="Q34" i="24"/>
  <c r="Q84" i="24"/>
  <c r="Q81" i="24"/>
  <c r="X81" i="24" s="1"/>
  <c r="Q80" i="24"/>
  <c r="X80" i="24" s="1"/>
  <c r="Q77" i="24"/>
  <c r="Q76" i="24"/>
  <c r="Q73" i="24"/>
  <c r="X73" i="24" s="1"/>
  <c r="Q72" i="24"/>
  <c r="Q69" i="24"/>
  <c r="Q68" i="24"/>
  <c r="Q65" i="24"/>
  <c r="X65" i="24" s="1"/>
  <c r="Q64" i="24"/>
  <c r="Q61" i="24"/>
  <c r="Q60" i="24"/>
  <c r="X60" i="24" s="1"/>
  <c r="Q57" i="24"/>
  <c r="X57" i="24" s="1"/>
  <c r="Q56" i="24"/>
  <c r="X56" i="24" s="1"/>
  <c r="Q53" i="24"/>
  <c r="P89" i="24"/>
  <c r="P88" i="24"/>
  <c r="Q13" i="24"/>
  <c r="Q17" i="24"/>
  <c r="Q21" i="24"/>
  <c r="Q25" i="24"/>
  <c r="Q29" i="24"/>
  <c r="X29" i="24" s="1"/>
  <c r="Q33" i="24"/>
  <c r="Q35" i="24"/>
  <c r="Q39" i="24"/>
  <c r="Q43" i="24"/>
  <c r="Q47" i="24"/>
  <c r="Q51" i="24"/>
  <c r="P89" i="25"/>
  <c r="AF8" i="25"/>
  <c r="AB8" i="25"/>
  <c r="AC8" i="25"/>
  <c r="X11" i="25"/>
  <c r="S15" i="25"/>
  <c r="R15" i="25"/>
  <c r="R30" i="25"/>
  <c r="S30" i="25"/>
  <c r="S38" i="25"/>
  <c r="R50" i="25"/>
  <c r="S50" i="25"/>
  <c r="X50" i="25"/>
  <c r="S64" i="25"/>
  <c r="R64" i="25"/>
  <c r="X64" i="25"/>
  <c r="X66" i="24"/>
  <c r="R12" i="25"/>
  <c r="S12" i="25"/>
  <c r="S19" i="25"/>
  <c r="R19" i="25"/>
  <c r="R42" i="25"/>
  <c r="S42" i="25"/>
  <c r="X42" i="25"/>
  <c r="S56" i="25"/>
  <c r="R56" i="25"/>
  <c r="X56" i="25"/>
  <c r="X10" i="25"/>
  <c r="X14" i="25"/>
  <c r="X18" i="25"/>
  <c r="X22" i="25"/>
  <c r="S25" i="25"/>
  <c r="R25" i="25"/>
  <c r="S29" i="25"/>
  <c r="R29" i="25"/>
  <c r="S33" i="25"/>
  <c r="R33" i="25"/>
  <c r="S37" i="25"/>
  <c r="R37" i="25"/>
  <c r="S41" i="25"/>
  <c r="R41" i="25"/>
  <c r="S45" i="25"/>
  <c r="R45" i="25"/>
  <c r="S49" i="25"/>
  <c r="R49" i="25"/>
  <c r="S53" i="25"/>
  <c r="R53" i="25"/>
  <c r="P88" i="26"/>
  <c r="P89" i="26"/>
  <c r="AD8" i="26"/>
  <c r="AC8" i="26"/>
  <c r="AF8" i="26"/>
  <c r="S13" i="26"/>
  <c r="R13" i="26"/>
  <c r="S16" i="26"/>
  <c r="X16" i="26"/>
  <c r="R16" i="26"/>
  <c r="S60" i="25"/>
  <c r="R60" i="25"/>
  <c r="S68" i="25"/>
  <c r="R68" i="25"/>
  <c r="S76" i="25"/>
  <c r="R76" i="25"/>
  <c r="X84" i="25"/>
  <c r="S84" i="25"/>
  <c r="R84" i="25"/>
  <c r="X41" i="25"/>
  <c r="X45" i="25"/>
  <c r="S12" i="26"/>
  <c r="X12" i="26"/>
  <c r="R12" i="26"/>
  <c r="S17" i="26"/>
  <c r="R17" i="26"/>
  <c r="X20" i="26"/>
  <c r="S20" i="26"/>
  <c r="R20" i="26"/>
  <c r="Q83" i="25"/>
  <c r="X83" i="25" s="1"/>
  <c r="Q79" i="25"/>
  <c r="Q75" i="25"/>
  <c r="Q71" i="25"/>
  <c r="X71" i="25" s="1"/>
  <c r="Q67" i="25"/>
  <c r="X67" i="25" s="1"/>
  <c r="Q63" i="25"/>
  <c r="X63" i="25" s="1"/>
  <c r="Q59" i="25"/>
  <c r="X59" i="25" s="1"/>
  <c r="Q55" i="25"/>
  <c r="X55" i="25" s="1"/>
  <c r="Q51" i="25"/>
  <c r="Q47" i="25"/>
  <c r="Q43" i="25"/>
  <c r="X43" i="25" s="1"/>
  <c r="Q39" i="25"/>
  <c r="X39" i="25" s="1"/>
  <c r="Q35" i="25"/>
  <c r="X35" i="25" s="1"/>
  <c r="Q31" i="25"/>
  <c r="Q27" i="25"/>
  <c r="X27" i="25" s="1"/>
  <c r="P88" i="25"/>
  <c r="Q13" i="25"/>
  <c r="Q17" i="25"/>
  <c r="Q21" i="25"/>
  <c r="X21" i="25" s="1"/>
  <c r="R57" i="25"/>
  <c r="S58" i="25"/>
  <c r="R61" i="25"/>
  <c r="S62" i="25"/>
  <c r="R65" i="25"/>
  <c r="S66" i="25"/>
  <c r="S70" i="25"/>
  <c r="R73" i="25"/>
  <c r="S74" i="25"/>
  <c r="R77" i="25"/>
  <c r="S78" i="25"/>
  <c r="R81" i="25"/>
  <c r="S82" i="25"/>
  <c r="Q82" i="26"/>
  <c r="Q78" i="26"/>
  <c r="Q81" i="26"/>
  <c r="Q77" i="26"/>
  <c r="Q73" i="26"/>
  <c r="X73" i="26" s="1"/>
  <c r="Q69" i="26"/>
  <c r="Q65" i="26"/>
  <c r="X65" i="26" s="1"/>
  <c r="Q61" i="26"/>
  <c r="Q57" i="26"/>
  <c r="X57" i="26" s="1"/>
  <c r="Q53" i="26"/>
  <c r="Q49" i="26"/>
  <c r="Q44" i="26"/>
  <c r="Q40" i="26"/>
  <c r="Q36" i="26"/>
  <c r="Q32" i="26"/>
  <c r="Q28" i="26"/>
  <c r="Q24" i="26"/>
  <c r="Q84" i="26"/>
  <c r="Q83" i="26"/>
  <c r="Q80" i="26"/>
  <c r="Q79" i="26"/>
  <c r="Q76" i="26"/>
  <c r="Q75" i="26"/>
  <c r="X75" i="26" s="1"/>
  <c r="Q72" i="26"/>
  <c r="X72" i="26" s="1"/>
  <c r="Q71" i="26"/>
  <c r="Q68" i="26"/>
  <c r="Q67" i="26"/>
  <c r="X67" i="26" s="1"/>
  <c r="Q64" i="26"/>
  <c r="Q63" i="26"/>
  <c r="Q60" i="26"/>
  <c r="Q59" i="26"/>
  <c r="Q56" i="26"/>
  <c r="X56" i="26" s="1"/>
  <c r="Q55" i="26"/>
  <c r="Q52" i="26"/>
  <c r="X52" i="26" s="1"/>
  <c r="Q51" i="26"/>
  <c r="X51" i="26" s="1"/>
  <c r="Q48" i="26"/>
  <c r="Q47" i="26"/>
  <c r="Q43" i="26"/>
  <c r="Q39" i="26"/>
  <c r="Q35" i="26"/>
  <c r="Q31" i="26"/>
  <c r="Q27" i="26"/>
  <c r="Q23" i="26"/>
  <c r="Q19" i="26"/>
  <c r="Q15" i="26"/>
  <c r="Q11" i="26"/>
  <c r="Q74" i="26"/>
  <c r="Q70" i="26"/>
  <c r="Q66" i="26"/>
  <c r="Q62" i="26"/>
  <c r="Q58" i="26"/>
  <c r="Q54" i="26"/>
  <c r="Q50" i="26"/>
  <c r="Q46" i="26"/>
  <c r="Q42" i="26"/>
  <c r="X42" i="26" s="1"/>
  <c r="Q38" i="26"/>
  <c r="X38" i="26" s="1"/>
  <c r="Q34" i="26"/>
  <c r="Q30" i="26"/>
  <c r="X30" i="26" s="1"/>
  <c r="Q26" i="26"/>
  <c r="X26" i="26" s="1"/>
  <c r="Q22" i="26"/>
  <c r="Q18" i="26"/>
  <c r="Q14" i="26"/>
  <c r="Q10" i="26"/>
  <c r="X10" i="26" s="1"/>
  <c r="X22" i="26"/>
  <c r="X34" i="26"/>
  <c r="X46" i="26"/>
  <c r="AC8" i="27"/>
  <c r="AD8" i="27"/>
  <c r="X51" i="25"/>
  <c r="X75" i="25"/>
  <c r="S21" i="26"/>
  <c r="R21" i="26"/>
  <c r="S25" i="26"/>
  <c r="R25" i="26"/>
  <c r="S29" i="26"/>
  <c r="R29" i="26"/>
  <c r="S33" i="26"/>
  <c r="R33" i="26"/>
  <c r="S37" i="26"/>
  <c r="R37" i="26"/>
  <c r="S41" i="26"/>
  <c r="R41" i="26"/>
  <c r="S45" i="26"/>
  <c r="R45" i="26"/>
  <c r="X47" i="26"/>
  <c r="X55" i="26"/>
  <c r="X59" i="26"/>
  <c r="X63" i="26"/>
  <c r="X71" i="26"/>
  <c r="S39" i="27"/>
  <c r="R39" i="27"/>
  <c r="X39" i="27"/>
  <c r="X38" i="27"/>
  <c r="S38" i="27"/>
  <c r="R38" i="27"/>
  <c r="X77" i="26"/>
  <c r="AF8" i="27"/>
  <c r="S15" i="27"/>
  <c r="R15" i="27"/>
  <c r="S43" i="27"/>
  <c r="R43" i="27"/>
  <c r="X43" i="27"/>
  <c r="S10" i="27"/>
  <c r="Q12" i="27"/>
  <c r="S14" i="27"/>
  <c r="Q16" i="27"/>
  <c r="Q17" i="27"/>
  <c r="Q21" i="27"/>
  <c r="Q25" i="27"/>
  <c r="Q29" i="27"/>
  <c r="Q30" i="27"/>
  <c r="Q31" i="27"/>
  <c r="Q34" i="27"/>
  <c r="Q35" i="27"/>
  <c r="AB8" i="27"/>
  <c r="Q42" i="27"/>
  <c r="Q41" i="27"/>
  <c r="Q37" i="27"/>
  <c r="Q33" i="27"/>
  <c r="Q44" i="27"/>
  <c r="X44" i="27" s="1"/>
  <c r="Q40" i="27"/>
  <c r="X40" i="27" s="1"/>
  <c r="Q36" i="27"/>
  <c r="X36" i="27" s="1"/>
  <c r="Q32" i="27"/>
  <c r="X32" i="27" s="1"/>
  <c r="Q28" i="27"/>
  <c r="X28" i="27" s="1"/>
  <c r="Q24" i="27"/>
  <c r="Q20" i="27"/>
  <c r="P49" i="27"/>
  <c r="Q13" i="27"/>
  <c r="Q18" i="27"/>
  <c r="Q19" i="27"/>
  <c r="Q22" i="27"/>
  <c r="X22" i="27" s="1"/>
  <c r="Q23" i="27"/>
  <c r="Q26" i="27"/>
  <c r="X26" i="27" s="1"/>
  <c r="Q27" i="27"/>
  <c r="X27" i="27" s="1"/>
  <c r="P48" i="27"/>
  <c r="S14" i="12"/>
  <c r="R14" i="12"/>
  <c r="S22" i="12"/>
  <c r="R22" i="12"/>
  <c r="S42" i="12"/>
  <c r="R42" i="12"/>
  <c r="S66" i="12"/>
  <c r="R66" i="12"/>
  <c r="S74" i="12"/>
  <c r="R74" i="12"/>
  <c r="S23" i="9"/>
  <c r="R23" i="9"/>
  <c r="S27" i="9"/>
  <c r="R27" i="9"/>
  <c r="S31" i="9"/>
  <c r="R31" i="9"/>
  <c r="S35" i="9"/>
  <c r="R35" i="9"/>
  <c r="S55" i="9"/>
  <c r="R55" i="9"/>
  <c r="R13" i="10"/>
  <c r="R33" i="10"/>
  <c r="R49" i="10"/>
  <c r="S14" i="10"/>
  <c r="R14" i="10"/>
  <c r="S34" i="10"/>
  <c r="S42" i="10"/>
  <c r="R42" i="10"/>
  <c r="S46" i="10"/>
  <c r="R46" i="10"/>
  <c r="R61" i="10"/>
  <c r="X61" i="10"/>
  <c r="R69" i="10"/>
  <c r="X73" i="10"/>
  <c r="S18" i="12"/>
  <c r="R18" i="12"/>
  <c r="S30" i="12"/>
  <c r="R30" i="12"/>
  <c r="S34" i="12"/>
  <c r="R34" i="12"/>
  <c r="S46" i="12"/>
  <c r="R46" i="12"/>
  <c r="S54" i="12"/>
  <c r="R54" i="12"/>
  <c r="S62" i="12"/>
  <c r="R62" i="12"/>
  <c r="S78" i="12"/>
  <c r="P89" i="13"/>
  <c r="P88" i="13"/>
  <c r="AD8" i="13"/>
  <c r="AC8" i="13"/>
  <c r="AF8" i="13"/>
  <c r="S19" i="9"/>
  <c r="R19" i="9"/>
  <c r="S43" i="9"/>
  <c r="R43" i="9"/>
  <c r="S47" i="9"/>
  <c r="R47" i="9"/>
  <c r="S51" i="9"/>
  <c r="R51" i="9"/>
  <c r="S63" i="9"/>
  <c r="R63" i="9"/>
  <c r="S67" i="9"/>
  <c r="R67" i="9"/>
  <c r="S79" i="9"/>
  <c r="R79" i="9"/>
  <c r="AB8" i="10"/>
  <c r="R21" i="10"/>
  <c r="R45" i="10"/>
  <c r="S64" i="10"/>
  <c r="X64" i="10"/>
  <c r="X14" i="12"/>
  <c r="S17" i="12"/>
  <c r="X17" i="12"/>
  <c r="S21" i="12"/>
  <c r="X21" i="12"/>
  <c r="X26" i="12"/>
  <c r="X30" i="12"/>
  <c r="S33" i="12"/>
  <c r="X33" i="12"/>
  <c r="X38" i="12"/>
  <c r="X42" i="12"/>
  <c r="X46" i="12"/>
  <c r="S49" i="12"/>
  <c r="X49" i="12"/>
  <c r="X54" i="12"/>
  <c r="X62" i="12"/>
  <c r="X66" i="12"/>
  <c r="X70" i="12"/>
  <c r="X73" i="12"/>
  <c r="X78" i="12"/>
  <c r="S81" i="12"/>
  <c r="X81" i="12"/>
  <c r="AC8" i="9"/>
  <c r="R10" i="9"/>
  <c r="AF8" i="9"/>
  <c r="AB8" i="9"/>
  <c r="R14" i="9"/>
  <c r="R18" i="9"/>
  <c r="R22" i="9"/>
  <c r="R26" i="9"/>
  <c r="R30" i="9"/>
  <c r="R34" i="9"/>
  <c r="R42" i="9"/>
  <c r="R46" i="9"/>
  <c r="R50" i="9"/>
  <c r="R54" i="9"/>
  <c r="R58" i="9"/>
  <c r="R62" i="9"/>
  <c r="R66" i="9"/>
  <c r="R74" i="9"/>
  <c r="R78" i="9"/>
  <c r="R82" i="9"/>
  <c r="AC8" i="10"/>
  <c r="R64" i="10"/>
  <c r="R72" i="10"/>
  <c r="AC8" i="11"/>
  <c r="AF8" i="11"/>
  <c r="AB8" i="11"/>
  <c r="R17" i="12"/>
  <c r="R21" i="12"/>
  <c r="R33" i="12"/>
  <c r="R49" i="12"/>
  <c r="R81" i="12"/>
  <c r="S17" i="13"/>
  <c r="R17" i="13"/>
  <c r="S21" i="13"/>
  <c r="R21" i="13"/>
  <c r="S10" i="10"/>
  <c r="R10" i="10"/>
  <c r="S18" i="10"/>
  <c r="R18" i="10"/>
  <c r="S30" i="10"/>
  <c r="R30" i="10"/>
  <c r="S50" i="10"/>
  <c r="R50" i="10"/>
  <c r="R65" i="10"/>
  <c r="X65" i="10"/>
  <c r="R77" i="10"/>
  <c r="X77" i="10"/>
  <c r="S10" i="12"/>
  <c r="R10" i="12"/>
  <c r="S26" i="12"/>
  <c r="R26" i="12"/>
  <c r="S38" i="12"/>
  <c r="R38" i="12"/>
  <c r="S50" i="12"/>
  <c r="R50" i="12"/>
  <c r="S58" i="12"/>
  <c r="R58" i="12"/>
  <c r="S70" i="12"/>
  <c r="R70" i="12"/>
  <c r="S82" i="12"/>
  <c r="R82" i="12"/>
  <c r="S11" i="9"/>
  <c r="R11" i="9"/>
  <c r="S15" i="9"/>
  <c r="R15" i="9"/>
  <c r="S39" i="9"/>
  <c r="R39" i="9"/>
  <c r="S59" i="9"/>
  <c r="R59" i="9"/>
  <c r="S71" i="9"/>
  <c r="R71" i="9"/>
  <c r="P88" i="9"/>
  <c r="P83" i="10"/>
  <c r="AD8" i="10"/>
  <c r="R17" i="10"/>
  <c r="R29" i="10"/>
  <c r="R53" i="10"/>
  <c r="S61" i="10"/>
  <c r="S68" i="10"/>
  <c r="X68" i="10"/>
  <c r="S77" i="10"/>
  <c r="P88" i="11"/>
  <c r="P88" i="12"/>
  <c r="AD8" i="12"/>
  <c r="P89" i="12"/>
  <c r="AF8" i="12"/>
  <c r="X10" i="12"/>
  <c r="AC8" i="12"/>
  <c r="S13" i="12"/>
  <c r="X13" i="12"/>
  <c r="X18" i="12"/>
  <c r="X22" i="12"/>
  <c r="S25" i="12"/>
  <c r="X25" i="12"/>
  <c r="S29" i="12"/>
  <c r="X29" i="12"/>
  <c r="X34" i="12"/>
  <c r="S37" i="12"/>
  <c r="X37" i="12"/>
  <c r="S45" i="12"/>
  <c r="X45" i="12"/>
  <c r="X50" i="12"/>
  <c r="S53" i="12"/>
  <c r="X53" i="12"/>
  <c r="X58" i="12"/>
  <c r="S61" i="12"/>
  <c r="X61" i="12"/>
  <c r="S65" i="12"/>
  <c r="X65" i="12"/>
  <c r="X74" i="12"/>
  <c r="S77" i="12"/>
  <c r="X77" i="12"/>
  <c r="X82" i="12"/>
  <c r="AD8" i="9"/>
  <c r="P89" i="9"/>
  <c r="X11" i="9"/>
  <c r="AF8" i="10"/>
  <c r="Q78" i="10"/>
  <c r="X78" i="10" s="1"/>
  <c r="Q74" i="10"/>
  <c r="X74" i="10" s="1"/>
  <c r="Q70" i="10"/>
  <c r="X70" i="10" s="1"/>
  <c r="Q66" i="10"/>
  <c r="X66" i="10" s="1"/>
  <c r="Q62" i="10"/>
  <c r="X62" i="10" s="1"/>
  <c r="Q79" i="10"/>
  <c r="Q75" i="10"/>
  <c r="Q71" i="10"/>
  <c r="Q67" i="10"/>
  <c r="Q63" i="10"/>
  <c r="Q60" i="10"/>
  <c r="Q56" i="10"/>
  <c r="Q52" i="10"/>
  <c r="Q48" i="10"/>
  <c r="Q44" i="10"/>
  <c r="Q40" i="10"/>
  <c r="Q36" i="10"/>
  <c r="Q32" i="10"/>
  <c r="Q28" i="10"/>
  <c r="Q24" i="10"/>
  <c r="Q20" i="10"/>
  <c r="Q16" i="10"/>
  <c r="Q12" i="10"/>
  <c r="Q59" i="10"/>
  <c r="Q55" i="10"/>
  <c r="Q51" i="10"/>
  <c r="Q47" i="10"/>
  <c r="X47" i="10" s="1"/>
  <c r="Q43" i="10"/>
  <c r="X43" i="10" s="1"/>
  <c r="Q39" i="10"/>
  <c r="Q35" i="10"/>
  <c r="X35" i="10" s="1"/>
  <c r="Q31" i="10"/>
  <c r="X31" i="10" s="1"/>
  <c r="Q27" i="10"/>
  <c r="X27" i="10" s="1"/>
  <c r="Q23" i="10"/>
  <c r="Q19" i="10"/>
  <c r="X19" i="10" s="1"/>
  <c r="Q15" i="10"/>
  <c r="X15" i="10" s="1"/>
  <c r="Q11" i="10"/>
  <c r="X11" i="10" s="1"/>
  <c r="X13" i="10"/>
  <c r="X17" i="10"/>
  <c r="X21" i="10"/>
  <c r="X29" i="10"/>
  <c r="X33" i="10"/>
  <c r="X41" i="10"/>
  <c r="X45" i="10"/>
  <c r="X49" i="10"/>
  <c r="X53" i="10"/>
  <c r="P84" i="10"/>
  <c r="AD8" i="11"/>
  <c r="P89" i="11"/>
  <c r="AB8" i="13"/>
  <c r="S12" i="13"/>
  <c r="X12" i="13"/>
  <c r="S16" i="13"/>
  <c r="X16" i="13"/>
  <c r="X17" i="13"/>
  <c r="X20" i="13"/>
  <c r="X21" i="13"/>
  <c r="S67" i="13"/>
  <c r="R67" i="13"/>
  <c r="X67" i="13"/>
  <c r="S71" i="13"/>
  <c r="R71" i="13"/>
  <c r="X71" i="13"/>
  <c r="S79" i="13"/>
  <c r="R79" i="13"/>
  <c r="X79" i="13"/>
  <c r="S83" i="13"/>
  <c r="R83" i="13"/>
  <c r="X83" i="13"/>
  <c r="Q12" i="9"/>
  <c r="Q16" i="9"/>
  <c r="Q20" i="9"/>
  <c r="X20" i="9" s="1"/>
  <c r="Q24" i="9"/>
  <c r="Q28" i="9"/>
  <c r="Q32" i="9"/>
  <c r="Q36" i="9"/>
  <c r="X36" i="9" s="1"/>
  <c r="Q40" i="9"/>
  <c r="Q44" i="9"/>
  <c r="Q48" i="9"/>
  <c r="Q52" i="9"/>
  <c r="X52" i="9" s="1"/>
  <c r="Q56" i="9"/>
  <c r="X56" i="9" s="1"/>
  <c r="Q60" i="9"/>
  <c r="Q64" i="9"/>
  <c r="Q68" i="9"/>
  <c r="X68" i="9" s="1"/>
  <c r="Q72" i="9"/>
  <c r="Q76" i="9"/>
  <c r="Q80" i="9"/>
  <c r="Q84" i="9"/>
  <c r="X84" i="9" s="1"/>
  <c r="X74" i="11"/>
  <c r="X78" i="11"/>
  <c r="X82" i="11"/>
  <c r="Q81" i="13"/>
  <c r="X81" i="13" s="1"/>
  <c r="Q77" i="13"/>
  <c r="X77" i="13" s="1"/>
  <c r="Q73" i="13"/>
  <c r="Q69" i="13"/>
  <c r="X69" i="13" s="1"/>
  <c r="Q65" i="13"/>
  <c r="X65" i="13" s="1"/>
  <c r="Q62" i="13"/>
  <c r="Q58" i="13"/>
  <c r="Q54" i="13"/>
  <c r="X54" i="13" s="1"/>
  <c r="Q50" i="13"/>
  <c r="X50" i="13" s="1"/>
  <c r="Q46" i="13"/>
  <c r="Q42" i="13"/>
  <c r="X42" i="13" s="1"/>
  <c r="Q38" i="13"/>
  <c r="X38" i="13" s="1"/>
  <c r="Q34" i="13"/>
  <c r="Q30" i="13"/>
  <c r="Q26" i="13"/>
  <c r="Q64" i="13"/>
  <c r="Q61" i="13"/>
  <c r="X61" i="13" s="1"/>
  <c r="Q60" i="13"/>
  <c r="Q57" i="13"/>
  <c r="X57" i="13" s="1"/>
  <c r="Q56" i="13"/>
  <c r="Q53" i="13"/>
  <c r="X53" i="13" s="1"/>
  <c r="Q52" i="13"/>
  <c r="Q49" i="13"/>
  <c r="Q48" i="13"/>
  <c r="X48" i="13" s="1"/>
  <c r="Q45" i="13"/>
  <c r="X45" i="13" s="1"/>
  <c r="Q44" i="13"/>
  <c r="Q41" i="13"/>
  <c r="X41" i="13" s="1"/>
  <c r="Q40" i="13"/>
  <c r="X40" i="13" s="1"/>
  <c r="Q37" i="13"/>
  <c r="X37" i="13" s="1"/>
  <c r="Q36" i="13"/>
  <c r="X36" i="13" s="1"/>
  <c r="Q33" i="13"/>
  <c r="X33" i="13" s="1"/>
  <c r="Q32" i="13"/>
  <c r="X32" i="13" s="1"/>
  <c r="Q29" i="13"/>
  <c r="X29" i="13" s="1"/>
  <c r="Q28" i="13"/>
  <c r="X28" i="13" s="1"/>
  <c r="Q25" i="13"/>
  <c r="Q24" i="13"/>
  <c r="Q19" i="13"/>
  <c r="Q15" i="13"/>
  <c r="Q11" i="13"/>
  <c r="X11" i="13" s="1"/>
  <c r="Q63" i="13"/>
  <c r="Q59" i="13"/>
  <c r="Q55" i="13"/>
  <c r="Q51" i="13"/>
  <c r="Q47" i="13"/>
  <c r="Q43" i="13"/>
  <c r="Q39" i="13"/>
  <c r="Q35" i="13"/>
  <c r="Q31" i="13"/>
  <c r="Q27" i="13"/>
  <c r="Q23" i="13"/>
  <c r="Q22" i="13"/>
  <c r="X22" i="13" s="1"/>
  <c r="Q18" i="13"/>
  <c r="X18" i="13" s="1"/>
  <c r="Q14" i="13"/>
  <c r="Q10" i="13"/>
  <c r="X10" i="13" s="1"/>
  <c r="X25" i="13"/>
  <c r="Q66" i="13"/>
  <c r="Q70" i="13"/>
  <c r="Q74" i="13"/>
  <c r="Q78" i="13"/>
  <c r="Q82" i="13"/>
  <c r="X14" i="16"/>
  <c r="S75" i="13"/>
  <c r="R75" i="13"/>
  <c r="X75" i="13"/>
  <c r="Q13" i="9"/>
  <c r="Q17" i="9"/>
  <c r="Q21" i="9"/>
  <c r="Q25" i="9"/>
  <c r="Q29" i="9"/>
  <c r="Q33" i="9"/>
  <c r="Q37" i="9"/>
  <c r="Q41" i="9"/>
  <c r="Q45" i="9"/>
  <c r="Q49" i="9"/>
  <c r="Q53" i="9"/>
  <c r="Q57" i="9"/>
  <c r="Q61" i="9"/>
  <c r="Q65" i="9"/>
  <c r="Q69" i="9"/>
  <c r="Q73" i="9"/>
  <c r="Q77" i="9"/>
  <c r="Q81" i="9"/>
  <c r="Q84" i="12"/>
  <c r="X84" i="12" s="1"/>
  <c r="Q80" i="12"/>
  <c r="X80" i="12" s="1"/>
  <c r="Q76" i="12"/>
  <c r="X76" i="12" s="1"/>
  <c r="Q72" i="12"/>
  <c r="Q68" i="12"/>
  <c r="X68" i="12" s="1"/>
  <c r="Q64" i="12"/>
  <c r="X64" i="12" s="1"/>
  <c r="Q60" i="12"/>
  <c r="Q56" i="12"/>
  <c r="Q52" i="12"/>
  <c r="X52" i="12" s="1"/>
  <c r="Q48" i="12"/>
  <c r="Q44" i="12"/>
  <c r="X44" i="12" s="1"/>
  <c r="Q40" i="12"/>
  <c r="Q36" i="12"/>
  <c r="X36" i="12" s="1"/>
  <c r="Q32" i="12"/>
  <c r="X32" i="12" s="1"/>
  <c r="Q28" i="12"/>
  <c r="X28" i="12" s="1"/>
  <c r="Q24" i="12"/>
  <c r="Q20" i="12"/>
  <c r="X20" i="12" s="1"/>
  <c r="Q16" i="12"/>
  <c r="X16" i="12" s="1"/>
  <c r="Q12" i="12"/>
  <c r="Q83" i="12"/>
  <c r="X83" i="12" s="1"/>
  <c r="Q79" i="12"/>
  <c r="Q75" i="12"/>
  <c r="Q71" i="12"/>
  <c r="X71" i="12" s="1"/>
  <c r="Q67" i="12"/>
  <c r="Q63" i="12"/>
  <c r="Q59" i="12"/>
  <c r="X59" i="12" s="1"/>
  <c r="Q55" i="12"/>
  <c r="Q51" i="12"/>
  <c r="Q47" i="12"/>
  <c r="X47" i="12" s="1"/>
  <c r="Q43" i="12"/>
  <c r="X43" i="12" s="1"/>
  <c r="Q39" i="12"/>
  <c r="Q35" i="12"/>
  <c r="X35" i="12" s="1"/>
  <c r="Q31" i="12"/>
  <c r="Q27" i="12"/>
  <c r="Q23" i="12"/>
  <c r="X23" i="12" s="1"/>
  <c r="Q19" i="12"/>
  <c r="Q15" i="12"/>
  <c r="Q11" i="12"/>
  <c r="X11" i="12" s="1"/>
  <c r="X12" i="12"/>
  <c r="X48" i="12"/>
  <c r="X60" i="12"/>
  <c r="X19" i="13"/>
  <c r="Q68" i="13"/>
  <c r="Q72" i="13"/>
  <c r="Q76" i="13"/>
  <c r="Q80" i="13"/>
  <c r="Q84" i="13"/>
  <c r="Q82" i="15"/>
  <c r="Q78" i="15"/>
  <c r="X78" i="15" s="1"/>
  <c r="Q74" i="15"/>
  <c r="X74" i="15" s="1"/>
  <c r="Q70" i="15"/>
  <c r="X70" i="15" s="1"/>
  <c r="Q81" i="15"/>
  <c r="X81" i="15" s="1"/>
  <c r="Q84" i="15"/>
  <c r="Q80" i="15"/>
  <c r="X80" i="15" s="1"/>
  <c r="Q76" i="15"/>
  <c r="X76" i="15" s="1"/>
  <c r="Q72" i="15"/>
  <c r="Q68" i="15"/>
  <c r="Q64" i="15"/>
  <c r="X64" i="15" s="1"/>
  <c r="Q60" i="15"/>
  <c r="Q83" i="15"/>
  <c r="Q56" i="15"/>
  <c r="Q52" i="15"/>
  <c r="Q48" i="15"/>
  <c r="Q44" i="15"/>
  <c r="Q40" i="15"/>
  <c r="Q36" i="15"/>
  <c r="Q32" i="15"/>
  <c r="Q28" i="15"/>
  <c r="Q24" i="15"/>
  <c r="Q20" i="15"/>
  <c r="Q16" i="15"/>
  <c r="Q12" i="15"/>
  <c r="Q79" i="15"/>
  <c r="Q75" i="15"/>
  <c r="Q71" i="15"/>
  <c r="Q55" i="15"/>
  <c r="Q51" i="15"/>
  <c r="Q47" i="15"/>
  <c r="X47" i="15" s="1"/>
  <c r="Q43" i="15"/>
  <c r="X43" i="15" s="1"/>
  <c r="Q39" i="15"/>
  <c r="Q35" i="15"/>
  <c r="Q31" i="15"/>
  <c r="X31" i="15" s="1"/>
  <c r="Q27" i="15"/>
  <c r="X27" i="15" s="1"/>
  <c r="Q23" i="15"/>
  <c r="Q19" i="15"/>
  <c r="Q15" i="15"/>
  <c r="X15" i="15" s="1"/>
  <c r="Q11" i="15"/>
  <c r="X11" i="15" s="1"/>
  <c r="Q77" i="15"/>
  <c r="Q73" i="15"/>
  <c r="Q69" i="15"/>
  <c r="Q66" i="15"/>
  <c r="Q65" i="15"/>
  <c r="Q62" i="15"/>
  <c r="Q61" i="15"/>
  <c r="Q58" i="15"/>
  <c r="Q57" i="15"/>
  <c r="Q54" i="15"/>
  <c r="Q53" i="15"/>
  <c r="Q50" i="15"/>
  <c r="Q49" i="15"/>
  <c r="Q46" i="15"/>
  <c r="Q45" i="15"/>
  <c r="Q42" i="15"/>
  <c r="Q41" i="15"/>
  <c r="Q38" i="15"/>
  <c r="Q37" i="15"/>
  <c r="Q34" i="15"/>
  <c r="Q33" i="15"/>
  <c r="Q30" i="15"/>
  <c r="Q29" i="15"/>
  <c r="Q26" i="15"/>
  <c r="Q25" i="15"/>
  <c r="Q22" i="15"/>
  <c r="Q21" i="15"/>
  <c r="Q18" i="15"/>
  <c r="Q17" i="15"/>
  <c r="Q14" i="15"/>
  <c r="Q13" i="15"/>
  <c r="Q10" i="15"/>
  <c r="Q67" i="15"/>
  <c r="Q63" i="15"/>
  <c r="Q59" i="15"/>
  <c r="Q84" i="14"/>
  <c r="X84" i="14" s="1"/>
  <c r="Q80" i="14"/>
  <c r="Q76" i="14"/>
  <c r="Q72" i="14"/>
  <c r="X72" i="14" s="1"/>
  <c r="Q68" i="14"/>
  <c r="X68" i="14" s="1"/>
  <c r="Q64" i="14"/>
  <c r="Q60" i="14"/>
  <c r="Q56" i="14"/>
  <c r="Q52" i="14"/>
  <c r="X52" i="14" s="1"/>
  <c r="Q48" i="14"/>
  <c r="Q44" i="14"/>
  <c r="X44" i="14" s="1"/>
  <c r="Q40" i="14"/>
  <c r="X40" i="14" s="1"/>
  <c r="Q36" i="14"/>
  <c r="X36" i="14" s="1"/>
  <c r="Q32" i="14"/>
  <c r="Q28" i="14"/>
  <c r="X28" i="14" s="1"/>
  <c r="Q24" i="14"/>
  <c r="Q20" i="14"/>
  <c r="X20" i="14" s="1"/>
  <c r="Q16" i="14"/>
  <c r="Q12" i="14"/>
  <c r="X12" i="14" s="1"/>
  <c r="Q83" i="14"/>
  <c r="X83" i="14" s="1"/>
  <c r="Q79" i="14"/>
  <c r="Q75" i="14"/>
  <c r="X75" i="14" s="1"/>
  <c r="Q71" i="14"/>
  <c r="X71" i="14" s="1"/>
  <c r="Q67" i="14"/>
  <c r="Q63" i="14"/>
  <c r="Q59" i="14"/>
  <c r="X59" i="14" s="1"/>
  <c r="Q55" i="14"/>
  <c r="X55" i="14" s="1"/>
  <c r="Q51" i="14"/>
  <c r="X51" i="14" s="1"/>
  <c r="Q47" i="14"/>
  <c r="X47" i="14" s="1"/>
  <c r="Q43" i="14"/>
  <c r="X43" i="14" s="1"/>
  <c r="Q39" i="14"/>
  <c r="X39" i="14" s="1"/>
  <c r="Q35" i="14"/>
  <c r="Q31" i="14"/>
  <c r="Q27" i="14"/>
  <c r="Q23" i="14"/>
  <c r="X23" i="14" s="1"/>
  <c r="Q19" i="14"/>
  <c r="X19" i="14" s="1"/>
  <c r="Q15" i="14"/>
  <c r="Q11" i="14"/>
  <c r="X11" i="14" s="1"/>
  <c r="Q82" i="14"/>
  <c r="Q81" i="14"/>
  <c r="Q78" i="14"/>
  <c r="Q77" i="14"/>
  <c r="Q74" i="14"/>
  <c r="Q73" i="14"/>
  <c r="Q70" i="14"/>
  <c r="Q69" i="14"/>
  <c r="Q66" i="14"/>
  <c r="Q65" i="14"/>
  <c r="Q62" i="14"/>
  <c r="Q61" i="14"/>
  <c r="Q58" i="14"/>
  <c r="Q57" i="14"/>
  <c r="Q54" i="14"/>
  <c r="Q53" i="14"/>
  <c r="Q50" i="14"/>
  <c r="Q49" i="14"/>
  <c r="Q46" i="14"/>
  <c r="Q45" i="14"/>
  <c r="Q42" i="14"/>
  <c r="Q41" i="14"/>
  <c r="Q38" i="14"/>
  <c r="Q37" i="14"/>
  <c r="Q34" i="14"/>
  <c r="Q33" i="14"/>
  <c r="Q30" i="14"/>
  <c r="Q29" i="14"/>
  <c r="Q26" i="14"/>
  <c r="Q25" i="14"/>
  <c r="Q22" i="14"/>
  <c r="Q21" i="14"/>
  <c r="Q18" i="14"/>
  <c r="Q17" i="14"/>
  <c r="Q14" i="14"/>
  <c r="Q13" i="14"/>
  <c r="Q10" i="14"/>
  <c r="Q13" i="11"/>
  <c r="X13" i="11" s="1"/>
  <c r="Q17" i="11"/>
  <c r="X17" i="11" s="1"/>
  <c r="Q21" i="11"/>
  <c r="X21" i="11" s="1"/>
  <c r="Q25" i="11"/>
  <c r="Q29" i="11"/>
  <c r="X29" i="11" s="1"/>
  <c r="Q33" i="11"/>
  <c r="X33" i="11" s="1"/>
  <c r="Q37" i="11"/>
  <c r="X37" i="11" s="1"/>
  <c r="Q41" i="11"/>
  <c r="Q45" i="11"/>
  <c r="X45" i="11" s="1"/>
  <c r="Q49" i="11"/>
  <c r="X49" i="11" s="1"/>
  <c r="Q53" i="11"/>
  <c r="X53" i="11" s="1"/>
  <c r="Q57" i="11"/>
  <c r="Q61" i="11"/>
  <c r="X61" i="11" s="1"/>
  <c r="Q65" i="11"/>
  <c r="X65" i="11" s="1"/>
  <c r="Q69" i="11"/>
  <c r="X69" i="11" s="1"/>
  <c r="Q73" i="11"/>
  <c r="Q77" i="11"/>
  <c r="Q81" i="11"/>
  <c r="P89" i="14"/>
  <c r="P88" i="14"/>
  <c r="AF8" i="14"/>
  <c r="AD8" i="14"/>
  <c r="AC8" i="16"/>
  <c r="X24" i="14"/>
  <c r="X56" i="14"/>
  <c r="X60" i="14"/>
  <c r="X76" i="14"/>
  <c r="AF8" i="16"/>
  <c r="AB8" i="16"/>
  <c r="S71" i="16"/>
  <c r="R71" i="16"/>
  <c r="X71" i="16"/>
  <c r="X27" i="14"/>
  <c r="X35" i="14"/>
  <c r="X67" i="14"/>
  <c r="S63" i="16"/>
  <c r="R63" i="16"/>
  <c r="X63" i="16"/>
  <c r="X17" i="16"/>
  <c r="S55" i="16"/>
  <c r="R55" i="16"/>
  <c r="X55" i="16"/>
  <c r="AB8" i="15"/>
  <c r="P89" i="15"/>
  <c r="P88" i="15"/>
  <c r="AD8" i="15"/>
  <c r="S10" i="16"/>
  <c r="S47" i="16"/>
  <c r="R47" i="16"/>
  <c r="X47" i="16"/>
  <c r="S79" i="16"/>
  <c r="R79" i="16"/>
  <c r="X79" i="16"/>
  <c r="X84" i="15"/>
  <c r="AD8" i="16"/>
  <c r="S51" i="16"/>
  <c r="R59" i="16"/>
  <c r="S67" i="16"/>
  <c r="R67" i="16"/>
  <c r="X67" i="16"/>
  <c r="S75" i="16"/>
  <c r="R75" i="16"/>
  <c r="X75" i="16"/>
  <c r="S83" i="16"/>
  <c r="R83" i="16"/>
  <c r="X83" i="16"/>
  <c r="X60" i="15"/>
  <c r="X68" i="15"/>
  <c r="Q11" i="16"/>
  <c r="X11" i="16" s="1"/>
  <c r="Q15" i="16"/>
  <c r="Q19" i="16"/>
  <c r="Q23" i="16"/>
  <c r="Q27" i="16"/>
  <c r="Q31" i="16"/>
  <c r="Q35" i="16"/>
  <c r="Q39" i="16"/>
  <c r="Q43" i="16"/>
  <c r="Q12" i="16"/>
  <c r="Q16" i="16"/>
  <c r="X16" i="16" s="1"/>
  <c r="Q82" i="16"/>
  <c r="X82" i="16" s="1"/>
  <c r="Q78" i="16"/>
  <c r="X78" i="16" s="1"/>
  <c r="Q74" i="16"/>
  <c r="Q70" i="16"/>
  <c r="X70" i="16" s="1"/>
  <c r="Q66" i="16"/>
  <c r="X66" i="16" s="1"/>
  <c r="Q62" i="16"/>
  <c r="X62" i="16" s="1"/>
  <c r="Q58" i="16"/>
  <c r="Q54" i="16"/>
  <c r="X54" i="16" s="1"/>
  <c r="Q50" i="16"/>
  <c r="Q46" i="16"/>
  <c r="X46" i="16" s="1"/>
  <c r="Q42" i="16"/>
  <c r="X42" i="16" s="1"/>
  <c r="Q38" i="16"/>
  <c r="Q34" i="16"/>
  <c r="X34" i="16" s="1"/>
  <c r="Q30" i="16"/>
  <c r="X30" i="16" s="1"/>
  <c r="Q26" i="16"/>
  <c r="Q22" i="16"/>
  <c r="Q18" i="16"/>
  <c r="X18" i="16" s="1"/>
  <c r="Q81" i="16"/>
  <c r="Q77" i="16"/>
  <c r="Q73" i="16"/>
  <c r="Q69" i="16"/>
  <c r="Q65" i="16"/>
  <c r="Q61" i="16"/>
  <c r="Q57" i="16"/>
  <c r="Q53" i="16"/>
  <c r="Q49" i="16"/>
  <c r="Q84" i="16"/>
  <c r="X84" i="16" s="1"/>
  <c r="Q80" i="16"/>
  <c r="Q76" i="16"/>
  <c r="Q72" i="16"/>
  <c r="X72" i="16" s="1"/>
  <c r="Q68" i="16"/>
  <c r="X68" i="16" s="1"/>
  <c r="Q64" i="16"/>
  <c r="Q60" i="16"/>
  <c r="Q56" i="16"/>
  <c r="X56" i="16" s="1"/>
  <c r="Q52" i="16"/>
  <c r="Q48" i="16"/>
  <c r="Q44" i="16"/>
  <c r="Q40" i="16"/>
  <c r="X40" i="16" s="1"/>
  <c r="Q36" i="16"/>
  <c r="Q32" i="16"/>
  <c r="Q28" i="16"/>
  <c r="X28" i="16" s="1"/>
  <c r="Q24" i="16"/>
  <c r="X24" i="16" s="1"/>
  <c r="Q20" i="16"/>
  <c r="P89" i="16"/>
  <c r="Q13" i="16"/>
  <c r="Q21" i="16"/>
  <c r="Q25" i="16"/>
  <c r="Q29" i="16"/>
  <c r="Q33" i="16"/>
  <c r="Q37" i="16"/>
  <c r="Q41" i="16"/>
  <c r="Q45" i="16"/>
  <c r="X50" i="16"/>
  <c r="X52" i="16"/>
  <c r="P88" i="16"/>
  <c r="S62" i="6"/>
  <c r="R62" i="6"/>
  <c r="X62" i="6"/>
  <c r="X18" i="5"/>
  <c r="S10" i="5"/>
  <c r="X12" i="5"/>
  <c r="S14" i="5"/>
  <c r="X16" i="5"/>
  <c r="S18" i="5"/>
  <c r="X20" i="5"/>
  <c r="S22" i="5"/>
  <c r="S26" i="5"/>
  <c r="X28" i="5"/>
  <c r="S30" i="5"/>
  <c r="S34" i="5"/>
  <c r="X36" i="5"/>
  <c r="S38" i="5"/>
  <c r="X40" i="5"/>
  <c r="X44" i="5"/>
  <c r="S46" i="5"/>
  <c r="X48" i="5"/>
  <c r="S50" i="5"/>
  <c r="X52" i="5"/>
  <c r="S54" i="5"/>
  <c r="X56" i="5"/>
  <c r="S58" i="5"/>
  <c r="X60" i="5"/>
  <c r="S62" i="5"/>
  <c r="X64" i="5"/>
  <c r="S66" i="5"/>
  <c r="Q68" i="5"/>
  <c r="S70" i="5"/>
  <c r="Q72" i="5"/>
  <c r="S74" i="5"/>
  <c r="Q76" i="5"/>
  <c r="S78" i="5"/>
  <c r="Q80" i="5"/>
  <c r="S82" i="5"/>
  <c r="Q84" i="5"/>
  <c r="X11" i="6"/>
  <c r="X15" i="6"/>
  <c r="X19" i="6"/>
  <c r="X23" i="6"/>
  <c r="X27" i="6"/>
  <c r="AB8" i="5"/>
  <c r="AF8" i="5"/>
  <c r="Q13" i="5"/>
  <c r="Q17" i="5"/>
  <c r="Q21" i="5"/>
  <c r="X21" i="5" s="1"/>
  <c r="Q25" i="5"/>
  <c r="Q29" i="5"/>
  <c r="Q33" i="5"/>
  <c r="Q37" i="5"/>
  <c r="Q41" i="5"/>
  <c r="X41" i="5" s="1"/>
  <c r="Q45" i="5"/>
  <c r="Q49" i="5"/>
  <c r="Q53" i="5"/>
  <c r="X53" i="5" s="1"/>
  <c r="Q57" i="5"/>
  <c r="X57" i="5" s="1"/>
  <c r="Q61" i="5"/>
  <c r="Q65" i="5"/>
  <c r="Q69" i="5"/>
  <c r="X69" i="5" s="1"/>
  <c r="Q73" i="5"/>
  <c r="Q77" i="5"/>
  <c r="Q81" i="5"/>
  <c r="P89" i="5"/>
  <c r="R11" i="6"/>
  <c r="Q12" i="6"/>
  <c r="X12" i="6" s="1"/>
  <c r="R15" i="6"/>
  <c r="Q16" i="6"/>
  <c r="R19" i="6"/>
  <c r="Q20" i="6"/>
  <c r="R23" i="6"/>
  <c r="Q24" i="6"/>
  <c r="R27" i="6"/>
  <c r="Q28" i="6"/>
  <c r="Q38" i="6"/>
  <c r="Q42" i="6"/>
  <c r="Q46" i="6"/>
  <c r="Q50" i="6"/>
  <c r="Q54" i="6"/>
  <c r="Q58" i="6"/>
  <c r="X14" i="5"/>
  <c r="X22" i="5"/>
  <c r="X42" i="5"/>
  <c r="X46" i="5"/>
  <c r="X50" i="5"/>
  <c r="X58" i="5"/>
  <c r="X62" i="5"/>
  <c r="X66" i="5"/>
  <c r="X74" i="5"/>
  <c r="X78" i="5"/>
  <c r="X82" i="5"/>
  <c r="AB8" i="6"/>
  <c r="Q82" i="6"/>
  <c r="Q78" i="6"/>
  <c r="Q74" i="6"/>
  <c r="Q70" i="6"/>
  <c r="Q66" i="6"/>
  <c r="Q81" i="6"/>
  <c r="Q77" i="6"/>
  <c r="Q73" i="6"/>
  <c r="Q69" i="6"/>
  <c r="Q65" i="6"/>
  <c r="Q61" i="6"/>
  <c r="Q57" i="6"/>
  <c r="Q53" i="6"/>
  <c r="Q49" i="6"/>
  <c r="Q45" i="6"/>
  <c r="Q41" i="6"/>
  <c r="Q84" i="6"/>
  <c r="X84" i="6" s="1"/>
  <c r="Q80" i="6"/>
  <c r="Q76" i="6"/>
  <c r="X76" i="6" s="1"/>
  <c r="Q72" i="6"/>
  <c r="X72" i="6" s="1"/>
  <c r="Q68" i="6"/>
  <c r="Q64" i="6"/>
  <c r="Q60" i="6"/>
  <c r="X60" i="6" s="1"/>
  <c r="Q56" i="6"/>
  <c r="Q52" i="6"/>
  <c r="Q48" i="6"/>
  <c r="Q44" i="6"/>
  <c r="X44" i="6" s="1"/>
  <c r="Q40" i="6"/>
  <c r="Q36" i="6"/>
  <c r="Q32" i="6"/>
  <c r="Q83" i="6"/>
  <c r="X83" i="6" s="1"/>
  <c r="Q79" i="6"/>
  <c r="X79" i="6" s="1"/>
  <c r="Q75" i="6"/>
  <c r="Q71" i="6"/>
  <c r="X71" i="6" s="1"/>
  <c r="Q67" i="6"/>
  <c r="X67" i="6" s="1"/>
  <c r="Q63" i="6"/>
  <c r="Q59" i="6"/>
  <c r="Q55" i="6"/>
  <c r="Q51" i="6"/>
  <c r="X51" i="6" s="1"/>
  <c r="Q47" i="6"/>
  <c r="Q43" i="6"/>
  <c r="Q39" i="6"/>
  <c r="Q35" i="6"/>
  <c r="X35" i="6" s="1"/>
  <c r="Q31" i="6"/>
  <c r="X31" i="6" s="1"/>
  <c r="P89" i="6"/>
  <c r="P88" i="6"/>
  <c r="Q13" i="6"/>
  <c r="Q17" i="6"/>
  <c r="Q21" i="6"/>
  <c r="Q25" i="6"/>
  <c r="Q29" i="6"/>
  <c r="Q30" i="6"/>
  <c r="Q33" i="6"/>
  <c r="Q34" i="6"/>
  <c r="Q37" i="6"/>
  <c r="S60" i="7"/>
  <c r="X60" i="7"/>
  <c r="R60" i="7"/>
  <c r="X10" i="5"/>
  <c r="X26" i="5"/>
  <c r="X30" i="5"/>
  <c r="X34" i="5"/>
  <c r="AD8" i="5"/>
  <c r="Q19" i="5"/>
  <c r="X19" i="5" s="1"/>
  <c r="Q23" i="5"/>
  <c r="X23" i="5" s="1"/>
  <c r="Q27" i="5"/>
  <c r="Q31" i="5"/>
  <c r="Q35" i="5"/>
  <c r="X35" i="5" s="1"/>
  <c r="Q39" i="5"/>
  <c r="Q43" i="5"/>
  <c r="Q47" i="5"/>
  <c r="Q51" i="5"/>
  <c r="Q55" i="5"/>
  <c r="X55" i="5" s="1"/>
  <c r="Q59" i="5"/>
  <c r="X59" i="5" s="1"/>
  <c r="Q63" i="5"/>
  <c r="Q67" i="5"/>
  <c r="Q71" i="5"/>
  <c r="Q75" i="5"/>
  <c r="Q79" i="5"/>
  <c r="Q83" i="5"/>
  <c r="X83" i="5" s="1"/>
  <c r="AC8" i="6"/>
  <c r="Q10" i="6"/>
  <c r="X10" i="6" s="1"/>
  <c r="Q14" i="6"/>
  <c r="Q18" i="6"/>
  <c r="X18" i="6" s="1"/>
  <c r="Q22" i="6"/>
  <c r="X22" i="6" s="1"/>
  <c r="Q26" i="6"/>
  <c r="AC8" i="7"/>
  <c r="Q38" i="7"/>
  <c r="Q44" i="7"/>
  <c r="Q48" i="7"/>
  <c r="Q52" i="7"/>
  <c r="Q57" i="7"/>
  <c r="X57" i="7" s="1"/>
  <c r="Q83" i="7"/>
  <c r="Q79" i="7"/>
  <c r="Q75" i="7"/>
  <c r="Q71" i="7"/>
  <c r="Q67" i="7"/>
  <c r="Q63" i="7"/>
  <c r="Q59" i="7"/>
  <c r="Q55" i="7"/>
  <c r="Q82" i="7"/>
  <c r="Q78" i="7"/>
  <c r="X78" i="7" s="1"/>
  <c r="Q74" i="7"/>
  <c r="Q70" i="7"/>
  <c r="X70" i="7" s="1"/>
  <c r="Q66" i="7"/>
  <c r="Q62" i="7"/>
  <c r="X62" i="7" s="1"/>
  <c r="Q58" i="7"/>
  <c r="Q54" i="7"/>
  <c r="X54" i="7" s="1"/>
  <c r="Q50" i="7"/>
  <c r="Q46" i="7"/>
  <c r="X46" i="7" s="1"/>
  <c r="Q42" i="7"/>
  <c r="X42" i="7" s="1"/>
  <c r="Q81" i="7"/>
  <c r="X81" i="7" s="1"/>
  <c r="Q84" i="7"/>
  <c r="Q80" i="7"/>
  <c r="Q51" i="7"/>
  <c r="Q47" i="7"/>
  <c r="Q43" i="7"/>
  <c r="Q41" i="7"/>
  <c r="Q37" i="7"/>
  <c r="Q40" i="7"/>
  <c r="Q36" i="7"/>
  <c r="X36" i="7" s="1"/>
  <c r="Q32" i="7"/>
  <c r="Q28" i="7"/>
  <c r="X28" i="7" s="1"/>
  <c r="Q24" i="7"/>
  <c r="Q20" i="7"/>
  <c r="X20" i="7" s="1"/>
  <c r="Q16" i="7"/>
  <c r="Q12" i="7"/>
  <c r="Q39" i="7"/>
  <c r="X39" i="7" s="1"/>
  <c r="Q35" i="7"/>
  <c r="X35" i="7" s="1"/>
  <c r="Q31" i="7"/>
  <c r="Q27" i="7"/>
  <c r="X27" i="7" s="1"/>
  <c r="Q23" i="7"/>
  <c r="Q19" i="7"/>
  <c r="X19" i="7" s="1"/>
  <c r="Q15" i="7"/>
  <c r="Q11" i="7"/>
  <c r="X11" i="7" s="1"/>
  <c r="Q77" i="7"/>
  <c r="Q76" i="7"/>
  <c r="Q73" i="7"/>
  <c r="Q72" i="7"/>
  <c r="Q69" i="7"/>
  <c r="Q68" i="7"/>
  <c r="Q65" i="7"/>
  <c r="X12" i="7"/>
  <c r="X13" i="7"/>
  <c r="X16" i="7"/>
  <c r="X17" i="7"/>
  <c r="X21" i="7"/>
  <c r="X29" i="7"/>
  <c r="X32" i="7"/>
  <c r="S10" i="7"/>
  <c r="S14" i="7"/>
  <c r="R14" i="7"/>
  <c r="X15" i="7"/>
  <c r="S18" i="7"/>
  <c r="R18" i="7"/>
  <c r="S22" i="7"/>
  <c r="S26" i="7"/>
  <c r="R26" i="7"/>
  <c r="S30" i="7"/>
  <c r="R30" i="7"/>
  <c r="X31" i="7"/>
  <c r="Q33" i="7"/>
  <c r="Q34" i="7"/>
  <c r="X34" i="7" s="1"/>
  <c r="Q45" i="7"/>
  <c r="Q49" i="7"/>
  <c r="Q53" i="7"/>
  <c r="X53" i="7" s="1"/>
  <c r="Q56" i="7"/>
  <c r="Q61" i="7"/>
  <c r="Q64" i="7"/>
  <c r="P88" i="7"/>
  <c r="P89" i="7"/>
  <c r="AD8" i="7"/>
  <c r="R13" i="7"/>
  <c r="R17" i="7"/>
  <c r="X66" i="7"/>
  <c r="X82" i="7"/>
  <c r="R24" i="8"/>
  <c r="X24" i="8"/>
  <c r="S24" i="8"/>
  <c r="X50" i="7"/>
  <c r="S15" i="8"/>
  <c r="R15" i="8"/>
  <c r="R20" i="8"/>
  <c r="X20" i="8"/>
  <c r="S20" i="8"/>
  <c r="R28" i="8"/>
  <c r="X28" i="8"/>
  <c r="S28" i="8"/>
  <c r="S11" i="8"/>
  <c r="R11" i="8"/>
  <c r="AC8" i="8"/>
  <c r="X12" i="8"/>
  <c r="X30" i="8"/>
  <c r="S30" i="8"/>
  <c r="R30" i="8"/>
  <c r="AB8" i="8"/>
  <c r="Q82" i="8"/>
  <c r="Q78" i="8"/>
  <c r="Q74" i="8"/>
  <c r="Q70" i="8"/>
  <c r="Q66" i="8"/>
  <c r="Q62" i="8"/>
  <c r="Q58" i="8"/>
  <c r="Q54" i="8"/>
  <c r="Q50" i="8"/>
  <c r="Q46" i="8"/>
  <c r="Q42" i="8"/>
  <c r="Q38" i="8"/>
  <c r="Q34" i="8"/>
  <c r="Q81" i="8"/>
  <c r="X81" i="8" s="1"/>
  <c r="Q77" i="8"/>
  <c r="X77" i="8" s="1"/>
  <c r="Q73" i="8"/>
  <c r="X73" i="8" s="1"/>
  <c r="Q69" i="8"/>
  <c r="X69" i="8" s="1"/>
  <c r="Q65" i="8"/>
  <c r="X65" i="8" s="1"/>
  <c r="Q61" i="8"/>
  <c r="Q57" i="8"/>
  <c r="X57" i="8" s="1"/>
  <c r="Q53" i="8"/>
  <c r="X53" i="8" s="1"/>
  <c r="Q49" i="8"/>
  <c r="X49" i="8" s="1"/>
  <c r="Q45" i="8"/>
  <c r="Q41" i="8"/>
  <c r="X41" i="8" s="1"/>
  <c r="Q37" i="8"/>
  <c r="X37" i="8" s="1"/>
  <c r="Q33" i="8"/>
  <c r="X33" i="8" s="1"/>
  <c r="Q29" i="8"/>
  <c r="X29" i="8" s="1"/>
  <c r="Q25" i="8"/>
  <c r="X25" i="8" s="1"/>
  <c r="Q21" i="8"/>
  <c r="X21" i="8" s="1"/>
  <c r="Q84" i="8"/>
  <c r="Q80" i="8"/>
  <c r="Q76" i="8"/>
  <c r="Q72" i="8"/>
  <c r="Q68" i="8"/>
  <c r="Q64" i="8"/>
  <c r="Q60" i="8"/>
  <c r="Q56" i="8"/>
  <c r="Q52" i="8"/>
  <c r="Q48" i="8"/>
  <c r="Q44" i="8"/>
  <c r="Q40" i="8"/>
  <c r="Q36" i="8"/>
  <c r="Q32" i="8"/>
  <c r="Q83" i="8"/>
  <c r="Q79" i="8"/>
  <c r="Q75" i="8"/>
  <c r="X75" i="8" s="1"/>
  <c r="Q71" i="8"/>
  <c r="Q67" i="8"/>
  <c r="Q63" i="8"/>
  <c r="X63" i="8" s="1"/>
  <c r="Q59" i="8"/>
  <c r="Q55" i="8"/>
  <c r="X55" i="8" s="1"/>
  <c r="Q51" i="8"/>
  <c r="Q47" i="8"/>
  <c r="X47" i="8" s="1"/>
  <c r="Q43" i="8"/>
  <c r="X43" i="8" s="1"/>
  <c r="Q39" i="8"/>
  <c r="Q35" i="8"/>
  <c r="Q31" i="8"/>
  <c r="X31" i="8" s="1"/>
  <c r="Q27" i="8"/>
  <c r="Q23" i="8"/>
  <c r="X23" i="8" s="1"/>
  <c r="Q19" i="8"/>
  <c r="P89" i="8"/>
  <c r="P88" i="8"/>
  <c r="R12" i="8"/>
  <c r="Q13" i="8"/>
  <c r="R16" i="8"/>
  <c r="Q17" i="8"/>
  <c r="Q18" i="8"/>
  <c r="Q22" i="8"/>
  <c r="Q26" i="8"/>
  <c r="X27" i="8"/>
  <c r="X39" i="8"/>
  <c r="X59" i="8"/>
  <c r="X71" i="8"/>
  <c r="X79" i="8"/>
  <c r="Q81" i="3"/>
  <c r="X81" i="3" s="1"/>
  <c r="Q77" i="3"/>
  <c r="X77" i="3" s="1"/>
  <c r="Q73" i="3"/>
  <c r="X73" i="3" s="1"/>
  <c r="Q69" i="3"/>
  <c r="X69" i="3" s="1"/>
  <c r="Q65" i="3"/>
  <c r="Q61" i="3"/>
  <c r="X61" i="3" s="1"/>
  <c r="Q57" i="3"/>
  <c r="X57" i="3" s="1"/>
  <c r="Q53" i="3"/>
  <c r="X53" i="3" s="1"/>
  <c r="Q49" i="3"/>
  <c r="X49" i="3" s="1"/>
  <c r="Q45" i="3"/>
  <c r="X45" i="3" s="1"/>
  <c r="Q41" i="3"/>
  <c r="X41" i="3" s="1"/>
  <c r="Q37" i="3"/>
  <c r="X37" i="3" s="1"/>
  <c r="Q84" i="3"/>
  <c r="X84" i="3" s="1"/>
  <c r="Q80" i="3"/>
  <c r="X80" i="3" s="1"/>
  <c r="Q76" i="3"/>
  <c r="Q72" i="3"/>
  <c r="Q68" i="3"/>
  <c r="Q64" i="3"/>
  <c r="Q60" i="3"/>
  <c r="Q56" i="3"/>
  <c r="Q52" i="3"/>
  <c r="Q83" i="3"/>
  <c r="X83" i="3" s="1"/>
  <c r="Q79" i="3"/>
  <c r="Q75" i="3"/>
  <c r="X75" i="3" s="1"/>
  <c r="Q71" i="3"/>
  <c r="X71" i="3" s="1"/>
  <c r="Q67" i="3"/>
  <c r="X67" i="3" s="1"/>
  <c r="Q63" i="3"/>
  <c r="Q59" i="3"/>
  <c r="X59" i="3" s="1"/>
  <c r="Q55" i="3"/>
  <c r="X55" i="3" s="1"/>
  <c r="Q51" i="3"/>
  <c r="X51" i="3" s="1"/>
  <c r="Q47" i="3"/>
  <c r="Q43" i="3"/>
  <c r="X43" i="3" s="1"/>
  <c r="Q39" i="3"/>
  <c r="X39" i="3" s="1"/>
  <c r="Q82" i="3"/>
  <c r="Q78" i="3"/>
  <c r="Q74" i="3"/>
  <c r="Q70" i="3"/>
  <c r="Q66" i="3"/>
  <c r="P89" i="3"/>
  <c r="P88" i="3"/>
  <c r="Q13" i="3"/>
  <c r="Q17" i="3"/>
  <c r="Q21" i="3"/>
  <c r="Q25" i="3"/>
  <c r="Q29" i="3"/>
  <c r="Q33" i="3"/>
  <c r="X47" i="3"/>
  <c r="X63" i="3"/>
  <c r="X79" i="3"/>
  <c r="Q10" i="3"/>
  <c r="X10" i="3" s="1"/>
  <c r="Q14" i="3"/>
  <c r="Q18" i="3"/>
  <c r="Q22" i="3"/>
  <c r="Q26" i="3"/>
  <c r="Q30" i="3"/>
  <c r="Q34" i="3"/>
  <c r="Q36" i="3"/>
  <c r="Q40" i="3"/>
  <c r="Q44" i="3"/>
  <c r="Q48" i="3"/>
  <c r="Q54" i="3"/>
  <c r="Q58" i="3"/>
  <c r="Q62" i="3"/>
  <c r="X76" i="3"/>
  <c r="Q11" i="3"/>
  <c r="Q15" i="3"/>
  <c r="Q19" i="3"/>
  <c r="Q23" i="3"/>
  <c r="Q27" i="3"/>
  <c r="Q31" i="3"/>
  <c r="Q35" i="3"/>
  <c r="X65" i="3"/>
  <c r="Q12" i="3"/>
  <c r="X12" i="3" s="1"/>
  <c r="Q16" i="3"/>
  <c r="X16" i="3" s="1"/>
  <c r="Q20" i="3"/>
  <c r="X20" i="3" s="1"/>
  <c r="Q24" i="3"/>
  <c r="Q28" i="3"/>
  <c r="X28" i="3" s="1"/>
  <c r="Q32" i="3"/>
  <c r="X32" i="3" s="1"/>
  <c r="Q38" i="3"/>
  <c r="Q42" i="3"/>
  <c r="Q46" i="3"/>
  <c r="Q50" i="3"/>
  <c r="Q82" i="4"/>
  <c r="X82" i="4" s="1"/>
  <c r="Q78" i="4"/>
  <c r="X78" i="4" s="1"/>
  <c r="Q74" i="4"/>
  <c r="Q70" i="4"/>
  <c r="X70" i="4" s="1"/>
  <c r="Q66" i="4"/>
  <c r="X66" i="4" s="1"/>
  <c r="Q62" i="4"/>
  <c r="X62" i="4" s="1"/>
  <c r="Q58" i="4"/>
  <c r="Q54" i="4"/>
  <c r="X54" i="4" s="1"/>
  <c r="Q50" i="4"/>
  <c r="X50" i="4" s="1"/>
  <c r="Q46" i="4"/>
  <c r="Q42" i="4"/>
  <c r="Q38" i="4"/>
  <c r="X38" i="4" s="1"/>
  <c r="Q34" i="4"/>
  <c r="X34" i="4" s="1"/>
  <c r="Q30" i="4"/>
  <c r="X30" i="4" s="1"/>
  <c r="Q26" i="4"/>
  <c r="Q22" i="4"/>
  <c r="Q18" i="4"/>
  <c r="Q81" i="4"/>
  <c r="Q77" i="4"/>
  <c r="Q73" i="4"/>
  <c r="Q69" i="4"/>
  <c r="Q65" i="4"/>
  <c r="Q61" i="4"/>
  <c r="Q57" i="4"/>
  <c r="Q53" i="4"/>
  <c r="Q49" i="4"/>
  <c r="Q45" i="4"/>
  <c r="Q41" i="4"/>
  <c r="X41" i="4" s="1"/>
  <c r="Q37" i="4"/>
  <c r="Q33" i="4"/>
  <c r="Q84" i="4"/>
  <c r="Q80" i="4"/>
  <c r="Q76" i="4"/>
  <c r="Q72" i="4"/>
  <c r="Q68" i="4"/>
  <c r="Q64" i="4"/>
  <c r="Q60" i="4"/>
  <c r="Q56" i="4"/>
  <c r="Q52" i="4"/>
  <c r="Q48" i="4"/>
  <c r="Q44" i="4"/>
  <c r="Q40" i="4"/>
  <c r="Q36" i="4"/>
  <c r="Q32" i="4"/>
  <c r="Q28" i="4"/>
  <c r="Q24" i="4"/>
  <c r="Q83" i="4"/>
  <c r="X83" i="4" s="1"/>
  <c r="Q79" i="4"/>
  <c r="X79" i="4" s="1"/>
  <c r="Q75" i="4"/>
  <c r="X75" i="4" s="1"/>
  <c r="Q71" i="4"/>
  <c r="X71" i="4" s="1"/>
  <c r="Q67" i="4"/>
  <c r="X67" i="4" s="1"/>
  <c r="Q63" i="4"/>
  <c r="X63" i="4" s="1"/>
  <c r="Q59" i="4"/>
  <c r="X59" i="4" s="1"/>
  <c r="Q55" i="4"/>
  <c r="X55" i="4" s="1"/>
  <c r="Q51" i="4"/>
  <c r="X51" i="4" s="1"/>
  <c r="Q47" i="4"/>
  <c r="Q43" i="4"/>
  <c r="X43" i="4" s="1"/>
  <c r="Q39" i="4"/>
  <c r="X39" i="4" s="1"/>
  <c r="Q35" i="4"/>
  <c r="X35" i="4" s="1"/>
  <c r="Q31" i="4"/>
  <c r="Q27" i="4"/>
  <c r="X27" i="4" s="1"/>
  <c r="Q23" i="4"/>
  <c r="Q19" i="4"/>
  <c r="P89" i="4"/>
  <c r="P88" i="4"/>
  <c r="S11" i="4"/>
  <c r="Q13" i="4"/>
  <c r="S15" i="4"/>
  <c r="Q17" i="4"/>
  <c r="X23" i="4"/>
  <c r="Q10" i="4"/>
  <c r="X10" i="4" s="1"/>
  <c r="Q14" i="4"/>
  <c r="X45" i="4"/>
  <c r="X11" i="4"/>
  <c r="X15" i="4"/>
  <c r="X18" i="4"/>
  <c r="Q20" i="4"/>
  <c r="Q21" i="4"/>
  <c r="X22" i="4"/>
  <c r="X26" i="4"/>
  <c r="X42" i="4"/>
  <c r="X46" i="4"/>
  <c r="X58" i="4"/>
  <c r="X74" i="4"/>
  <c r="Q12" i="4"/>
  <c r="X12" i="4" s="1"/>
  <c r="Q16" i="4"/>
  <c r="Q25" i="4"/>
  <c r="Q29" i="4"/>
  <c r="X31" i="4"/>
  <c r="X47" i="4"/>
  <c r="X12" i="2"/>
  <c r="AB8" i="2"/>
  <c r="AF8" i="2"/>
  <c r="Q82" i="2"/>
  <c r="Q78" i="2"/>
  <c r="Q74" i="2"/>
  <c r="X74" i="2" s="1"/>
  <c r="Q70" i="2"/>
  <c r="X70" i="2" s="1"/>
  <c r="Q66" i="2"/>
  <c r="Q62" i="2"/>
  <c r="Q58" i="2"/>
  <c r="X58" i="2" s="1"/>
  <c r="Q54" i="2"/>
  <c r="X54" i="2" s="1"/>
  <c r="Q50" i="2"/>
  <c r="Q46" i="2"/>
  <c r="Q42" i="2"/>
  <c r="X42" i="2" s="1"/>
  <c r="Q38" i="2"/>
  <c r="X38" i="2" s="1"/>
  <c r="Q34" i="2"/>
  <c r="Q30" i="2"/>
  <c r="X30" i="2" s="1"/>
  <c r="Q26" i="2"/>
  <c r="X26" i="2" s="1"/>
  <c r="Q22" i="2"/>
  <c r="X22" i="2" s="1"/>
  <c r="Q18" i="2"/>
  <c r="Q81" i="2"/>
  <c r="Q77" i="2"/>
  <c r="Q73" i="2"/>
  <c r="Q69" i="2"/>
  <c r="Q65" i="2"/>
  <c r="Q61" i="2"/>
  <c r="Q57" i="2"/>
  <c r="Q53" i="2"/>
  <c r="Q49" i="2"/>
  <c r="Q45" i="2"/>
  <c r="Q84" i="2"/>
  <c r="X84" i="2" s="1"/>
  <c r="Q80" i="2"/>
  <c r="X80" i="2" s="1"/>
  <c r="Q76" i="2"/>
  <c r="Q72" i="2"/>
  <c r="Q68" i="2"/>
  <c r="Q64" i="2"/>
  <c r="X64" i="2" s="1"/>
  <c r="Q60" i="2"/>
  <c r="Q56" i="2"/>
  <c r="X56" i="2" s="1"/>
  <c r="Q52" i="2"/>
  <c r="X52" i="2" s="1"/>
  <c r="Q48" i="2"/>
  <c r="Q44" i="2"/>
  <c r="Q40" i="2"/>
  <c r="X40" i="2" s="1"/>
  <c r="Q36" i="2"/>
  <c r="X36" i="2" s="1"/>
  <c r="Q32" i="2"/>
  <c r="X32" i="2" s="1"/>
  <c r="Q28" i="2"/>
  <c r="Q24" i="2"/>
  <c r="Q20" i="2"/>
  <c r="X20" i="2" s="1"/>
  <c r="P89" i="2"/>
  <c r="P88" i="2"/>
  <c r="R12" i="2"/>
  <c r="Q13" i="2"/>
  <c r="X13" i="2" s="1"/>
  <c r="R16" i="2"/>
  <c r="Q17" i="2"/>
  <c r="Q21" i="2"/>
  <c r="Q25" i="2"/>
  <c r="Q29" i="2"/>
  <c r="Q33" i="2"/>
  <c r="Q37" i="2"/>
  <c r="Q41" i="2"/>
  <c r="X10" i="2"/>
  <c r="X14" i="2"/>
  <c r="S16" i="2"/>
  <c r="X18" i="2"/>
  <c r="X34" i="2"/>
  <c r="X44" i="2"/>
  <c r="X48" i="2"/>
  <c r="X50" i="2"/>
  <c r="X60" i="2"/>
  <c r="X66" i="2"/>
  <c r="X68" i="2"/>
  <c r="X72" i="2"/>
  <c r="X76" i="2"/>
  <c r="X82" i="2"/>
  <c r="AD8" i="2"/>
  <c r="Q11" i="2"/>
  <c r="Q15" i="2"/>
  <c r="Q19" i="2"/>
  <c r="Q23" i="2"/>
  <c r="Q27" i="2"/>
  <c r="Q31" i="2"/>
  <c r="Q35" i="2"/>
  <c r="Q39" i="2"/>
  <c r="Q43" i="2"/>
  <c r="Q47" i="2"/>
  <c r="Q51" i="2"/>
  <c r="Q55" i="2"/>
  <c r="Q59" i="2"/>
  <c r="Q63" i="2"/>
  <c r="Q67" i="2"/>
  <c r="Q71" i="2"/>
  <c r="Q75" i="2"/>
  <c r="Q79" i="2"/>
  <c r="Q83" i="2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11" i="1"/>
  <c r="T10" i="1"/>
  <c r="X57" i="10" l="1"/>
  <c r="X25" i="10"/>
  <c r="X72" i="10"/>
  <c r="R57" i="10"/>
  <c r="X58" i="10"/>
  <c r="X26" i="10"/>
  <c r="X37" i="10"/>
  <c r="X76" i="10"/>
  <c r="S58" i="10"/>
  <c r="R37" i="10"/>
  <c r="R38" i="10"/>
  <c r="R26" i="10"/>
  <c r="R54" i="10"/>
  <c r="X22" i="10"/>
  <c r="R73" i="10"/>
  <c r="S54" i="10"/>
  <c r="R22" i="10"/>
  <c r="S69" i="10"/>
  <c r="R52" i="24"/>
  <c r="X79" i="23"/>
  <c r="X61" i="25"/>
  <c r="X52" i="24"/>
  <c r="R48" i="24"/>
  <c r="R24" i="25"/>
  <c r="R29" i="7"/>
  <c r="X69" i="12"/>
  <c r="X41" i="12"/>
  <c r="S73" i="12"/>
  <c r="X57" i="12"/>
  <c r="S69" i="12"/>
  <c r="S41" i="12"/>
  <c r="S57" i="12"/>
  <c r="R17" i="16"/>
  <c r="X10" i="16"/>
  <c r="S22" i="19"/>
  <c r="R62" i="19"/>
  <c r="X19" i="19"/>
  <c r="R75" i="9"/>
  <c r="R38" i="9"/>
  <c r="X38" i="9"/>
  <c r="X24" i="18"/>
  <c r="R20" i="25"/>
  <c r="R79" i="24"/>
  <c r="S12" i="23"/>
  <c r="R71" i="19"/>
  <c r="S26" i="19"/>
  <c r="R54" i="25"/>
  <c r="X78" i="20"/>
  <c r="S10" i="20"/>
  <c r="R47" i="18"/>
  <c r="R44" i="25"/>
  <c r="X24" i="24"/>
  <c r="R63" i="23"/>
  <c r="X44" i="25"/>
  <c r="X23" i="19"/>
  <c r="X22" i="7"/>
  <c r="R32" i="23"/>
  <c r="X76" i="23"/>
  <c r="X28" i="23"/>
  <c r="X71" i="19"/>
  <c r="R42" i="19"/>
  <c r="R58" i="21"/>
  <c r="R26" i="20"/>
  <c r="X47" i="18"/>
  <c r="R78" i="20"/>
  <c r="S24" i="24"/>
  <c r="S44" i="5"/>
  <c r="R22" i="25"/>
  <c r="X27" i="24"/>
  <c r="S40" i="23"/>
  <c r="R23" i="24"/>
  <c r="R16" i="23"/>
  <c r="R35" i="19"/>
  <c r="S42" i="19"/>
  <c r="S75" i="18"/>
  <c r="R34" i="20"/>
  <c r="S26" i="20"/>
  <c r="X46" i="19"/>
  <c r="R67" i="18"/>
  <c r="X15" i="5"/>
  <c r="R15" i="5"/>
  <c r="X54" i="9"/>
  <c r="X22" i="9"/>
  <c r="X56" i="18"/>
  <c r="S48" i="25"/>
  <c r="R48" i="25"/>
  <c r="X48" i="25"/>
  <c r="X43" i="23"/>
  <c r="R43" i="23"/>
  <c r="R45" i="24"/>
  <c r="S45" i="24"/>
  <c r="R52" i="20"/>
  <c r="X52" i="20"/>
  <c r="S19" i="20"/>
  <c r="X19" i="20"/>
  <c r="R72" i="11"/>
  <c r="S72" i="11"/>
  <c r="X38" i="11"/>
  <c r="R38" i="11"/>
  <c r="S38" i="11"/>
  <c r="X34" i="11"/>
  <c r="S34" i="11"/>
  <c r="R34" i="11"/>
  <c r="R76" i="11"/>
  <c r="S76" i="11"/>
  <c r="S59" i="16"/>
  <c r="R14" i="16"/>
  <c r="S20" i="13"/>
  <c r="X13" i="13"/>
  <c r="S76" i="10"/>
  <c r="R83" i="9"/>
  <c r="R38" i="25"/>
  <c r="R75" i="24"/>
  <c r="R19" i="24"/>
  <c r="S72" i="23"/>
  <c r="X16" i="23"/>
  <c r="S34" i="25"/>
  <c r="S32" i="23"/>
  <c r="X44" i="23"/>
  <c r="S27" i="18"/>
  <c r="R74" i="20"/>
  <c r="S66" i="20"/>
  <c r="R42" i="20"/>
  <c r="X62" i="19"/>
  <c r="R38" i="21"/>
  <c r="R66" i="19"/>
  <c r="R14" i="19"/>
  <c r="S16" i="25"/>
  <c r="S31" i="24"/>
  <c r="X69" i="25"/>
  <c r="X66" i="25"/>
  <c r="S28" i="25"/>
  <c r="R28" i="25"/>
  <c r="X28" i="25"/>
  <c r="S15" i="23"/>
  <c r="X15" i="23"/>
  <c r="S52" i="25"/>
  <c r="X52" i="25"/>
  <c r="R52" i="25"/>
  <c r="R41" i="24"/>
  <c r="S41" i="24"/>
  <c r="R16" i="20"/>
  <c r="X16" i="20"/>
  <c r="S47" i="20"/>
  <c r="X47" i="20"/>
  <c r="R76" i="20"/>
  <c r="X76" i="20"/>
  <c r="R32" i="20"/>
  <c r="X32" i="20"/>
  <c r="S71" i="20"/>
  <c r="X71" i="20"/>
  <c r="R24" i="20"/>
  <c r="X24" i="20"/>
  <c r="S63" i="20"/>
  <c r="X63" i="20"/>
  <c r="S75" i="20"/>
  <c r="X75" i="20"/>
  <c r="X72" i="11"/>
  <c r="R48" i="20"/>
  <c r="X48" i="20"/>
  <c r="X39" i="19"/>
  <c r="X14" i="18"/>
  <c r="R14" i="18"/>
  <c r="S14" i="18"/>
  <c r="X76" i="11"/>
  <c r="R40" i="5"/>
  <c r="S40" i="5"/>
  <c r="X64" i="18"/>
  <c r="R60" i="11"/>
  <c r="S60" i="11"/>
  <c r="S10" i="9"/>
  <c r="X10" i="9"/>
  <c r="S21" i="7"/>
  <c r="R21" i="7"/>
  <c r="R16" i="19"/>
  <c r="S16" i="19"/>
  <c r="X76" i="18"/>
  <c r="X62" i="11"/>
  <c r="S62" i="11"/>
  <c r="R62" i="11"/>
  <c r="S11" i="11"/>
  <c r="R11" i="11"/>
  <c r="S62" i="9"/>
  <c r="X62" i="9"/>
  <c r="S46" i="9"/>
  <c r="X46" i="9"/>
  <c r="S30" i="9"/>
  <c r="X30" i="9"/>
  <c r="S14" i="9"/>
  <c r="X14" i="9"/>
  <c r="R28" i="11"/>
  <c r="S28" i="11"/>
  <c r="S27" i="11"/>
  <c r="R27" i="11"/>
  <c r="R56" i="11"/>
  <c r="S56" i="11"/>
  <c r="R74" i="11"/>
  <c r="S74" i="11"/>
  <c r="X22" i="11"/>
  <c r="R22" i="11"/>
  <c r="S22" i="11"/>
  <c r="S39" i="11"/>
  <c r="R39" i="11"/>
  <c r="R68" i="11"/>
  <c r="S68" i="11"/>
  <c r="X18" i="11"/>
  <c r="S18" i="11"/>
  <c r="R18" i="11"/>
  <c r="S35" i="11"/>
  <c r="R35" i="11"/>
  <c r="R64" i="11"/>
  <c r="S64" i="11"/>
  <c r="R78" i="11"/>
  <c r="S78" i="11"/>
  <c r="S32" i="25"/>
  <c r="R32" i="25"/>
  <c r="X32" i="25"/>
  <c r="R12" i="24"/>
  <c r="S12" i="24"/>
  <c r="R28" i="24"/>
  <c r="S28" i="24"/>
  <c r="R28" i="20"/>
  <c r="X28" i="20"/>
  <c r="R44" i="20"/>
  <c r="X44" i="20"/>
  <c r="S83" i="11"/>
  <c r="R83" i="11"/>
  <c r="X30" i="11"/>
  <c r="S30" i="11"/>
  <c r="R30" i="11"/>
  <c r="S75" i="11"/>
  <c r="R75" i="11"/>
  <c r="R24" i="19"/>
  <c r="S24" i="19"/>
  <c r="X26" i="11"/>
  <c r="S26" i="11"/>
  <c r="R26" i="11"/>
  <c r="S55" i="11"/>
  <c r="R55" i="11"/>
  <c r="S79" i="11"/>
  <c r="R79" i="11"/>
  <c r="S51" i="11"/>
  <c r="R51" i="11"/>
  <c r="R13" i="13"/>
  <c r="S83" i="9"/>
  <c r="R11" i="27"/>
  <c r="R69" i="25"/>
  <c r="S43" i="23"/>
  <c r="S19" i="24"/>
  <c r="R20" i="23"/>
  <c r="R39" i="19"/>
  <c r="R64" i="18"/>
  <c r="R44" i="23"/>
  <c r="S74" i="20"/>
  <c r="S42" i="20"/>
  <c r="R79" i="18"/>
  <c r="S66" i="19"/>
  <c r="S14" i="19"/>
  <c r="R16" i="25"/>
  <c r="X44" i="24"/>
  <c r="S32" i="5"/>
  <c r="S40" i="25"/>
  <c r="X40" i="25"/>
  <c r="R40" i="25"/>
  <c r="R78" i="25"/>
  <c r="X78" i="25"/>
  <c r="X75" i="23"/>
  <c r="R75" i="23"/>
  <c r="S81" i="25"/>
  <c r="X81" i="25"/>
  <c r="R49" i="24"/>
  <c r="S49" i="24"/>
  <c r="R58" i="25"/>
  <c r="X58" i="25"/>
  <c r="X57" i="25"/>
  <c r="S35" i="20"/>
  <c r="X35" i="20"/>
  <c r="R60" i="20"/>
  <c r="X60" i="20"/>
  <c r="R20" i="20"/>
  <c r="X20" i="20"/>
  <c r="S59" i="20"/>
  <c r="X59" i="20"/>
  <c r="R84" i="20"/>
  <c r="X84" i="20"/>
  <c r="R12" i="20"/>
  <c r="X12" i="20"/>
  <c r="S51" i="20"/>
  <c r="X51" i="20"/>
  <c r="S79" i="20"/>
  <c r="X79" i="20"/>
  <c r="R80" i="20"/>
  <c r="X80" i="20"/>
  <c r="X68" i="18"/>
  <c r="R36" i="20"/>
  <c r="X36" i="20"/>
  <c r="X75" i="11"/>
  <c r="S63" i="11"/>
  <c r="R63" i="11"/>
  <c r="S70" i="9"/>
  <c r="X70" i="9"/>
  <c r="S15" i="11"/>
  <c r="R15" i="11"/>
  <c r="X46" i="11"/>
  <c r="S46" i="11"/>
  <c r="R46" i="11"/>
  <c r="X15" i="11"/>
  <c r="S74" i="9"/>
  <c r="X74" i="9"/>
  <c r="S58" i="9"/>
  <c r="X58" i="9"/>
  <c r="S42" i="9"/>
  <c r="X42" i="9"/>
  <c r="S26" i="9"/>
  <c r="X26" i="9"/>
  <c r="R20" i="5"/>
  <c r="S20" i="5"/>
  <c r="S47" i="11"/>
  <c r="R47" i="11"/>
  <c r="X32" i="18"/>
  <c r="X55" i="11"/>
  <c r="X10" i="11"/>
  <c r="S10" i="11"/>
  <c r="R10" i="11"/>
  <c r="S78" i="9"/>
  <c r="X78" i="9"/>
  <c r="X14" i="11"/>
  <c r="S14" i="11"/>
  <c r="R14" i="11"/>
  <c r="R40" i="11"/>
  <c r="S40" i="11"/>
  <c r="X58" i="11"/>
  <c r="S58" i="11"/>
  <c r="R58" i="11"/>
  <c r="R80" i="11"/>
  <c r="S80" i="11"/>
  <c r="S23" i="11"/>
  <c r="R23" i="11"/>
  <c r="R52" i="11"/>
  <c r="S52" i="11"/>
  <c r="X70" i="11"/>
  <c r="R70" i="11"/>
  <c r="S70" i="11"/>
  <c r="S19" i="11"/>
  <c r="R19" i="11"/>
  <c r="R48" i="11"/>
  <c r="S48" i="11"/>
  <c r="X66" i="11"/>
  <c r="S66" i="11"/>
  <c r="R66" i="11"/>
  <c r="R84" i="11"/>
  <c r="S84" i="11"/>
  <c r="X67" i="23"/>
  <c r="R67" i="23"/>
  <c r="R72" i="20"/>
  <c r="X72" i="20"/>
  <c r="S67" i="20"/>
  <c r="X67" i="20"/>
  <c r="S27" i="20"/>
  <c r="X27" i="20"/>
  <c r="R60" i="5"/>
  <c r="S60" i="5"/>
  <c r="X44" i="18"/>
  <c r="R12" i="11"/>
  <c r="S12" i="11"/>
  <c r="S31" i="11"/>
  <c r="R31" i="11"/>
  <c r="R24" i="5"/>
  <c r="S24" i="5"/>
  <c r="S43" i="11"/>
  <c r="R43" i="11"/>
  <c r="R20" i="11"/>
  <c r="S20" i="11"/>
  <c r="R16" i="11"/>
  <c r="S16" i="11"/>
  <c r="X10" i="7"/>
  <c r="X70" i="5"/>
  <c r="S42" i="5"/>
  <c r="X51" i="16"/>
  <c r="X32" i="5"/>
  <c r="X24" i="5"/>
  <c r="R41" i="10"/>
  <c r="R25" i="10"/>
  <c r="S11" i="27"/>
  <c r="S52" i="20"/>
  <c r="S44" i="20"/>
  <c r="S28" i="20"/>
  <c r="R58" i="20"/>
  <c r="R39" i="18"/>
  <c r="R22" i="19"/>
  <c r="X12" i="18"/>
  <c r="X28" i="24"/>
  <c r="R44" i="24"/>
  <c r="R11" i="5"/>
  <c r="X11" i="5"/>
  <c r="S65" i="25"/>
  <c r="X65" i="25"/>
  <c r="X71" i="23"/>
  <c r="R71" i="23"/>
  <c r="X24" i="25"/>
  <c r="X45" i="24"/>
  <c r="X30" i="24"/>
  <c r="R30" i="24"/>
  <c r="X35" i="23"/>
  <c r="R35" i="23"/>
  <c r="X41" i="24"/>
  <c r="S15" i="20"/>
  <c r="X15" i="20"/>
  <c r="R40" i="20"/>
  <c r="X40" i="20"/>
  <c r="S39" i="20"/>
  <c r="X39" i="20"/>
  <c r="R64" i="20"/>
  <c r="X64" i="20"/>
  <c r="S31" i="20"/>
  <c r="X31" i="20"/>
  <c r="R56" i="20"/>
  <c r="X56" i="20"/>
  <c r="S83" i="20"/>
  <c r="X83" i="20"/>
  <c r="X18" i="18"/>
  <c r="S18" i="18"/>
  <c r="R18" i="18"/>
  <c r="X31" i="11"/>
  <c r="R44" i="11"/>
  <c r="S44" i="11"/>
  <c r="X12" i="11"/>
  <c r="X10" i="8"/>
  <c r="R10" i="8"/>
  <c r="S10" i="8"/>
  <c r="X16" i="11"/>
  <c r="R12" i="19"/>
  <c r="S12" i="19"/>
  <c r="R20" i="19"/>
  <c r="S20" i="19"/>
  <c r="S25" i="7"/>
  <c r="R25" i="7"/>
  <c r="X43" i="19"/>
  <c r="R24" i="11"/>
  <c r="S24" i="11"/>
  <c r="X42" i="11"/>
  <c r="S42" i="11"/>
  <c r="R42" i="11"/>
  <c r="S59" i="11"/>
  <c r="R59" i="11"/>
  <c r="R82" i="11"/>
  <c r="S82" i="11"/>
  <c r="R36" i="11"/>
  <c r="S36" i="11"/>
  <c r="X54" i="11"/>
  <c r="R54" i="11"/>
  <c r="S54" i="11"/>
  <c r="S71" i="11"/>
  <c r="R71" i="11"/>
  <c r="R32" i="11"/>
  <c r="S32" i="11"/>
  <c r="X50" i="11"/>
  <c r="S50" i="11"/>
  <c r="R50" i="11"/>
  <c r="S67" i="11"/>
  <c r="R67" i="11"/>
  <c r="R19" i="27"/>
  <c r="S19" i="27"/>
  <c r="X33" i="27"/>
  <c r="S33" i="27"/>
  <c r="R33" i="27"/>
  <c r="S30" i="26"/>
  <c r="R30" i="26"/>
  <c r="R27" i="26"/>
  <c r="X27" i="26"/>
  <c r="S27" i="26"/>
  <c r="R68" i="26"/>
  <c r="S68" i="26"/>
  <c r="X32" i="26"/>
  <c r="S32" i="26"/>
  <c r="R32" i="26"/>
  <c r="S31" i="25"/>
  <c r="R31" i="25"/>
  <c r="S76" i="24"/>
  <c r="R76" i="24"/>
  <c r="R34" i="24"/>
  <c r="S34" i="24"/>
  <c r="R82" i="24"/>
  <c r="S82" i="24"/>
  <c r="R38" i="23"/>
  <c r="S38" i="23"/>
  <c r="X31" i="25"/>
  <c r="S57" i="23"/>
  <c r="R57" i="23"/>
  <c r="R34" i="22"/>
  <c r="S34" i="22"/>
  <c r="S71" i="22"/>
  <c r="R71" i="22"/>
  <c r="S77" i="20"/>
  <c r="R77" i="20"/>
  <c r="S13" i="20"/>
  <c r="R13" i="20"/>
  <c r="S21" i="19"/>
  <c r="R21" i="19"/>
  <c r="S74" i="18"/>
  <c r="R74" i="18"/>
  <c r="X42" i="18"/>
  <c r="S42" i="18"/>
  <c r="R42" i="18"/>
  <c r="S10" i="21"/>
  <c r="R10" i="21"/>
  <c r="R73" i="19"/>
  <c r="S73" i="19"/>
  <c r="R60" i="19"/>
  <c r="S60" i="19"/>
  <c r="R44" i="19"/>
  <c r="S44" i="19"/>
  <c r="R28" i="19"/>
  <c r="S28" i="19"/>
  <c r="R61" i="18"/>
  <c r="S61" i="18"/>
  <c r="R37" i="18"/>
  <c r="S37" i="18"/>
  <c r="R21" i="18"/>
  <c r="S21" i="18"/>
  <c r="S65" i="21"/>
  <c r="X65" i="21"/>
  <c r="R65" i="21"/>
  <c r="S49" i="21"/>
  <c r="X49" i="21"/>
  <c r="R49" i="21"/>
  <c r="S21" i="21"/>
  <c r="R21" i="21"/>
  <c r="X21" i="21"/>
  <c r="X29" i="21"/>
  <c r="S29" i="21"/>
  <c r="R29" i="21"/>
  <c r="R59" i="21"/>
  <c r="S59" i="21"/>
  <c r="S52" i="21"/>
  <c r="R52" i="21"/>
  <c r="S68" i="21"/>
  <c r="R68" i="21"/>
  <c r="S84" i="21"/>
  <c r="R84" i="21"/>
  <c r="S73" i="17"/>
  <c r="R73" i="17"/>
  <c r="S57" i="17"/>
  <c r="R57" i="17"/>
  <c r="S41" i="17"/>
  <c r="R41" i="17"/>
  <c r="S36" i="17"/>
  <c r="X36" i="17"/>
  <c r="R36" i="17"/>
  <c r="S15" i="17"/>
  <c r="R15" i="17"/>
  <c r="X15" i="17"/>
  <c r="X60" i="19"/>
  <c r="X28" i="19"/>
  <c r="S28" i="17"/>
  <c r="R28" i="17"/>
  <c r="X28" i="17"/>
  <c r="X73" i="19"/>
  <c r="S10" i="17"/>
  <c r="R10" i="17"/>
  <c r="S26" i="17"/>
  <c r="R26" i="17"/>
  <c r="R42" i="17"/>
  <c r="S42" i="17"/>
  <c r="R58" i="17"/>
  <c r="S58" i="17"/>
  <c r="R74" i="17"/>
  <c r="S74" i="17"/>
  <c r="X39" i="17"/>
  <c r="R39" i="17"/>
  <c r="S39" i="17"/>
  <c r="X55" i="17"/>
  <c r="R55" i="17"/>
  <c r="S55" i="17"/>
  <c r="X71" i="17"/>
  <c r="R71" i="17"/>
  <c r="S71" i="17"/>
  <c r="X73" i="17"/>
  <c r="X41" i="17"/>
  <c r="S20" i="27"/>
  <c r="R20" i="27"/>
  <c r="S46" i="26"/>
  <c r="R46" i="26"/>
  <c r="R43" i="26"/>
  <c r="X43" i="26"/>
  <c r="S43" i="26"/>
  <c r="S76" i="26"/>
  <c r="R76" i="26"/>
  <c r="X76" i="26"/>
  <c r="S49" i="26"/>
  <c r="R49" i="26"/>
  <c r="S17" i="25"/>
  <c r="R17" i="25"/>
  <c r="S79" i="25"/>
  <c r="R79" i="25"/>
  <c r="R21" i="24"/>
  <c r="S21" i="24"/>
  <c r="S68" i="24"/>
  <c r="R68" i="24"/>
  <c r="S84" i="24"/>
  <c r="R84" i="24"/>
  <c r="R50" i="24"/>
  <c r="S50" i="24"/>
  <c r="R54" i="23"/>
  <c r="S54" i="23"/>
  <c r="S73" i="23"/>
  <c r="R73" i="23"/>
  <c r="S41" i="23"/>
  <c r="R41" i="23"/>
  <c r="X76" i="24"/>
  <c r="R50" i="22"/>
  <c r="S50" i="22"/>
  <c r="S23" i="22"/>
  <c r="R23" i="22"/>
  <c r="S61" i="20"/>
  <c r="R61" i="20"/>
  <c r="S29" i="20"/>
  <c r="R29" i="20"/>
  <c r="S53" i="19"/>
  <c r="R53" i="19"/>
  <c r="S74" i="19"/>
  <c r="R74" i="19"/>
  <c r="S18" i="21"/>
  <c r="R18" i="21"/>
  <c r="R77" i="18"/>
  <c r="S77" i="18"/>
  <c r="R69" i="18"/>
  <c r="S69" i="18"/>
  <c r="R45" i="18"/>
  <c r="S45" i="18"/>
  <c r="R29" i="18"/>
  <c r="S29" i="18"/>
  <c r="R13" i="18"/>
  <c r="S13" i="18"/>
  <c r="S57" i="21"/>
  <c r="X57" i="21"/>
  <c r="R57" i="21"/>
  <c r="S41" i="21"/>
  <c r="X41" i="21"/>
  <c r="R41" i="21"/>
  <c r="S16" i="21"/>
  <c r="R16" i="21"/>
  <c r="R43" i="21"/>
  <c r="S43" i="21"/>
  <c r="R75" i="21"/>
  <c r="S75" i="21"/>
  <c r="S36" i="21"/>
  <c r="R36" i="21"/>
  <c r="X13" i="18"/>
  <c r="S68" i="17"/>
  <c r="X68" i="17"/>
  <c r="R68" i="17"/>
  <c r="S52" i="17"/>
  <c r="X52" i="17"/>
  <c r="R52" i="17"/>
  <c r="S20" i="17"/>
  <c r="R20" i="17"/>
  <c r="X20" i="17"/>
  <c r="S12" i="17"/>
  <c r="R12" i="17"/>
  <c r="X12" i="17"/>
  <c r="S26" i="27"/>
  <c r="R26" i="27"/>
  <c r="S18" i="27"/>
  <c r="R18" i="27"/>
  <c r="S24" i="27"/>
  <c r="R24" i="27"/>
  <c r="S40" i="27"/>
  <c r="R40" i="27"/>
  <c r="X37" i="27"/>
  <c r="S37" i="27"/>
  <c r="R37" i="27"/>
  <c r="X42" i="27"/>
  <c r="S42" i="27"/>
  <c r="R42" i="27"/>
  <c r="S31" i="27"/>
  <c r="R31" i="27"/>
  <c r="X31" i="27"/>
  <c r="S21" i="27"/>
  <c r="R21" i="27"/>
  <c r="X21" i="27"/>
  <c r="S12" i="27"/>
  <c r="R12" i="27"/>
  <c r="X18" i="27"/>
  <c r="X24" i="27"/>
  <c r="R18" i="26"/>
  <c r="S18" i="26"/>
  <c r="S34" i="26"/>
  <c r="R34" i="26"/>
  <c r="S50" i="26"/>
  <c r="R50" i="26"/>
  <c r="X50" i="26"/>
  <c r="S66" i="26"/>
  <c r="R66" i="26"/>
  <c r="X66" i="26"/>
  <c r="X15" i="26"/>
  <c r="S15" i="26"/>
  <c r="R15" i="26"/>
  <c r="R31" i="26"/>
  <c r="X31" i="26"/>
  <c r="S31" i="26"/>
  <c r="S47" i="26"/>
  <c r="R47" i="26"/>
  <c r="S55" i="26"/>
  <c r="R55" i="26"/>
  <c r="S63" i="26"/>
  <c r="R63" i="26"/>
  <c r="S71" i="26"/>
  <c r="R71" i="26"/>
  <c r="S79" i="26"/>
  <c r="R79" i="26"/>
  <c r="X79" i="26"/>
  <c r="X36" i="26"/>
  <c r="S36" i="26"/>
  <c r="R36" i="26"/>
  <c r="S53" i="26"/>
  <c r="R53" i="26"/>
  <c r="S69" i="26"/>
  <c r="R69" i="26"/>
  <c r="X78" i="26"/>
  <c r="R78" i="26"/>
  <c r="S78" i="26"/>
  <c r="S13" i="25"/>
  <c r="R13" i="25"/>
  <c r="S35" i="25"/>
  <c r="R35" i="25"/>
  <c r="S51" i="25"/>
  <c r="R51" i="25"/>
  <c r="S67" i="25"/>
  <c r="R67" i="25"/>
  <c r="S83" i="25"/>
  <c r="R83" i="25"/>
  <c r="X69" i="26"/>
  <c r="X53" i="26"/>
  <c r="X68" i="26"/>
  <c r="X18" i="26"/>
  <c r="R47" i="24"/>
  <c r="X47" i="24"/>
  <c r="S47" i="24"/>
  <c r="R33" i="24"/>
  <c r="S33" i="24"/>
  <c r="R17" i="24"/>
  <c r="S17" i="24"/>
  <c r="R53" i="24"/>
  <c r="S53" i="24"/>
  <c r="R61" i="24"/>
  <c r="S61" i="24"/>
  <c r="R69" i="24"/>
  <c r="S69" i="24"/>
  <c r="R77" i="24"/>
  <c r="S77" i="24"/>
  <c r="R38" i="24"/>
  <c r="S38" i="24"/>
  <c r="R54" i="24"/>
  <c r="S54" i="24"/>
  <c r="R70" i="24"/>
  <c r="S70" i="24"/>
  <c r="R82" i="23"/>
  <c r="S82" i="23"/>
  <c r="R66" i="23"/>
  <c r="S66" i="23"/>
  <c r="R50" i="23"/>
  <c r="S50" i="23"/>
  <c r="R34" i="23"/>
  <c r="S34" i="23"/>
  <c r="S18" i="23"/>
  <c r="R18" i="23"/>
  <c r="R17" i="23"/>
  <c r="S17" i="23"/>
  <c r="X77" i="24"/>
  <c r="X69" i="24"/>
  <c r="X61" i="24"/>
  <c r="X53" i="24"/>
  <c r="X84" i="21"/>
  <c r="X68" i="21"/>
  <c r="X52" i="21"/>
  <c r="X68" i="24"/>
  <c r="X21" i="24"/>
  <c r="X82" i="23"/>
  <c r="X66" i="23"/>
  <c r="X50" i="23"/>
  <c r="X34" i="23"/>
  <c r="R22" i="22"/>
  <c r="S22" i="22"/>
  <c r="R38" i="22"/>
  <c r="S38" i="22"/>
  <c r="R54" i="22"/>
  <c r="S54" i="22"/>
  <c r="R70" i="22"/>
  <c r="S70" i="22"/>
  <c r="S11" i="22"/>
  <c r="R11" i="22"/>
  <c r="S27" i="22"/>
  <c r="R27" i="22"/>
  <c r="S43" i="22"/>
  <c r="R43" i="22"/>
  <c r="S59" i="22"/>
  <c r="R59" i="22"/>
  <c r="S75" i="22"/>
  <c r="R75" i="22"/>
  <c r="S73" i="20"/>
  <c r="R73" i="20"/>
  <c r="S57" i="20"/>
  <c r="R57" i="20"/>
  <c r="S41" i="20"/>
  <c r="R41" i="20"/>
  <c r="S25" i="20"/>
  <c r="R25" i="20"/>
  <c r="S65" i="19"/>
  <c r="R65" i="19"/>
  <c r="S49" i="19"/>
  <c r="R49" i="19"/>
  <c r="S33" i="19"/>
  <c r="R33" i="19"/>
  <c r="S17" i="19"/>
  <c r="R17" i="19"/>
  <c r="S78" i="19"/>
  <c r="R78" i="19"/>
  <c r="S70" i="18"/>
  <c r="R70" i="18"/>
  <c r="X54" i="18"/>
  <c r="S54" i="18"/>
  <c r="R54" i="18"/>
  <c r="X38" i="18"/>
  <c r="S38" i="18"/>
  <c r="R38" i="18"/>
  <c r="S77" i="21"/>
  <c r="X77" i="21"/>
  <c r="R77" i="21"/>
  <c r="R23" i="21"/>
  <c r="S23" i="21"/>
  <c r="R15" i="21"/>
  <c r="S15" i="21"/>
  <c r="R77" i="19"/>
  <c r="S77" i="19"/>
  <c r="S72" i="19"/>
  <c r="R72" i="19"/>
  <c r="S17" i="21"/>
  <c r="R17" i="21"/>
  <c r="X17" i="21"/>
  <c r="S20" i="21"/>
  <c r="R20" i="21"/>
  <c r="R31" i="21"/>
  <c r="S31" i="21"/>
  <c r="R47" i="21"/>
  <c r="S47" i="21"/>
  <c r="R63" i="21"/>
  <c r="S63" i="21"/>
  <c r="R79" i="21"/>
  <c r="S79" i="21"/>
  <c r="S40" i="21"/>
  <c r="R40" i="21"/>
  <c r="S56" i="21"/>
  <c r="R56" i="21"/>
  <c r="S72" i="21"/>
  <c r="R72" i="21"/>
  <c r="X18" i="21"/>
  <c r="S77" i="17"/>
  <c r="R77" i="17"/>
  <c r="S72" i="17"/>
  <c r="X72" i="17"/>
  <c r="R72" i="17"/>
  <c r="S61" i="17"/>
  <c r="R61" i="17"/>
  <c r="S56" i="17"/>
  <c r="X56" i="17"/>
  <c r="R56" i="17"/>
  <c r="S45" i="17"/>
  <c r="R45" i="17"/>
  <c r="S40" i="17"/>
  <c r="X40" i="17"/>
  <c r="R40" i="17"/>
  <c r="X10" i="17"/>
  <c r="X78" i="19"/>
  <c r="X15" i="21"/>
  <c r="S11" i="17"/>
  <c r="R11" i="17"/>
  <c r="X11" i="17"/>
  <c r="X20" i="21"/>
  <c r="X74" i="19"/>
  <c r="X53" i="19"/>
  <c r="X29" i="18"/>
  <c r="R33" i="17"/>
  <c r="S33" i="17"/>
  <c r="X33" i="17"/>
  <c r="R25" i="17"/>
  <c r="S25" i="17"/>
  <c r="X25" i="17"/>
  <c r="R17" i="17"/>
  <c r="S17" i="17"/>
  <c r="X17" i="17"/>
  <c r="X75" i="21"/>
  <c r="X65" i="19"/>
  <c r="X49" i="19"/>
  <c r="X33" i="19"/>
  <c r="S31" i="17"/>
  <c r="X31" i="17"/>
  <c r="R31" i="17"/>
  <c r="S14" i="17"/>
  <c r="R14" i="17"/>
  <c r="S30" i="17"/>
  <c r="R30" i="17"/>
  <c r="R46" i="17"/>
  <c r="S46" i="17"/>
  <c r="R62" i="17"/>
  <c r="S62" i="17"/>
  <c r="R78" i="17"/>
  <c r="S78" i="17"/>
  <c r="X43" i="17"/>
  <c r="S43" i="17"/>
  <c r="R43" i="17"/>
  <c r="X59" i="17"/>
  <c r="R59" i="17"/>
  <c r="S59" i="17"/>
  <c r="X75" i="17"/>
  <c r="R75" i="17"/>
  <c r="S75" i="17"/>
  <c r="R14" i="26"/>
  <c r="S14" i="26"/>
  <c r="X11" i="26"/>
  <c r="S11" i="26"/>
  <c r="R11" i="26"/>
  <c r="R60" i="26"/>
  <c r="S60" i="26"/>
  <c r="R81" i="26"/>
  <c r="S81" i="26"/>
  <c r="S47" i="25"/>
  <c r="R47" i="25"/>
  <c r="R35" i="24"/>
  <c r="X35" i="24"/>
  <c r="S35" i="24"/>
  <c r="S81" i="23"/>
  <c r="R81" i="23"/>
  <c r="S49" i="23"/>
  <c r="R49" i="23"/>
  <c r="R18" i="22"/>
  <c r="S18" i="22"/>
  <c r="R82" i="22"/>
  <c r="S82" i="22"/>
  <c r="S37" i="19"/>
  <c r="R37" i="19"/>
  <c r="X58" i="18"/>
  <c r="S58" i="18"/>
  <c r="R58" i="18"/>
  <c r="X26" i="18"/>
  <c r="S26" i="18"/>
  <c r="R26" i="18"/>
  <c r="S26" i="21"/>
  <c r="R26" i="21"/>
  <c r="S84" i="19"/>
  <c r="R84" i="19"/>
  <c r="S68" i="19"/>
  <c r="R68" i="19"/>
  <c r="R52" i="19"/>
  <c r="S52" i="19"/>
  <c r="R36" i="19"/>
  <c r="S36" i="19"/>
  <c r="R53" i="18"/>
  <c r="S53" i="18"/>
  <c r="X36" i="21"/>
  <c r="X10" i="21"/>
  <c r="X44" i="19"/>
  <c r="X57" i="17"/>
  <c r="R23" i="27"/>
  <c r="S23" i="27"/>
  <c r="R13" i="27"/>
  <c r="X13" i="27"/>
  <c r="S13" i="27"/>
  <c r="S28" i="27"/>
  <c r="R28" i="27"/>
  <c r="S44" i="27"/>
  <c r="R44" i="27"/>
  <c r="R41" i="27"/>
  <c r="X41" i="27"/>
  <c r="S41" i="27"/>
  <c r="S35" i="27"/>
  <c r="R35" i="27"/>
  <c r="X35" i="27"/>
  <c r="S30" i="27"/>
  <c r="R30" i="27"/>
  <c r="X30" i="27"/>
  <c r="S17" i="27"/>
  <c r="R17" i="27"/>
  <c r="X17" i="27"/>
  <c r="X81" i="26"/>
  <c r="X20" i="27"/>
  <c r="X79" i="25"/>
  <c r="X47" i="25"/>
  <c r="X12" i="27"/>
  <c r="S22" i="26"/>
  <c r="R22" i="26"/>
  <c r="S38" i="26"/>
  <c r="R38" i="26"/>
  <c r="S54" i="26"/>
  <c r="R54" i="26"/>
  <c r="X54" i="26"/>
  <c r="S70" i="26"/>
  <c r="R70" i="26"/>
  <c r="X70" i="26"/>
  <c r="X19" i="26"/>
  <c r="S19" i="26"/>
  <c r="R19" i="26"/>
  <c r="R35" i="26"/>
  <c r="X35" i="26"/>
  <c r="S35" i="26"/>
  <c r="R48" i="26"/>
  <c r="S48" i="26"/>
  <c r="R56" i="26"/>
  <c r="S56" i="26"/>
  <c r="R64" i="26"/>
  <c r="S64" i="26"/>
  <c r="R72" i="26"/>
  <c r="S72" i="26"/>
  <c r="S80" i="26"/>
  <c r="R80" i="26"/>
  <c r="X80" i="26"/>
  <c r="X24" i="26"/>
  <c r="S24" i="26"/>
  <c r="R24" i="26"/>
  <c r="X40" i="26"/>
  <c r="S40" i="26"/>
  <c r="R40" i="26"/>
  <c r="S57" i="26"/>
  <c r="R57" i="26"/>
  <c r="S73" i="26"/>
  <c r="R73" i="26"/>
  <c r="X82" i="26"/>
  <c r="R82" i="26"/>
  <c r="S82" i="26"/>
  <c r="S39" i="25"/>
  <c r="R39" i="25"/>
  <c r="S55" i="25"/>
  <c r="R55" i="25"/>
  <c r="S71" i="25"/>
  <c r="R71" i="25"/>
  <c r="X23" i="27"/>
  <c r="X49" i="26"/>
  <c r="X64" i="26"/>
  <c r="X48" i="26"/>
  <c r="X13" i="25"/>
  <c r="R43" i="24"/>
  <c r="X43" i="24"/>
  <c r="S43" i="24"/>
  <c r="R29" i="24"/>
  <c r="S29" i="24"/>
  <c r="R13" i="24"/>
  <c r="S13" i="24"/>
  <c r="S56" i="24"/>
  <c r="R56" i="24"/>
  <c r="S64" i="24"/>
  <c r="R64" i="24"/>
  <c r="S72" i="24"/>
  <c r="R72" i="24"/>
  <c r="S80" i="24"/>
  <c r="R80" i="24"/>
  <c r="R42" i="24"/>
  <c r="S42" i="24"/>
  <c r="R58" i="24"/>
  <c r="S58" i="24"/>
  <c r="R74" i="24"/>
  <c r="S74" i="24"/>
  <c r="R78" i="23"/>
  <c r="S78" i="23"/>
  <c r="R62" i="23"/>
  <c r="S62" i="23"/>
  <c r="R46" i="23"/>
  <c r="S46" i="23"/>
  <c r="R30" i="23"/>
  <c r="S30" i="23"/>
  <c r="S14" i="23"/>
  <c r="R14" i="23"/>
  <c r="S77" i="23"/>
  <c r="R77" i="23"/>
  <c r="S69" i="23"/>
  <c r="R69" i="23"/>
  <c r="S61" i="23"/>
  <c r="R61" i="23"/>
  <c r="S53" i="23"/>
  <c r="R53" i="23"/>
  <c r="S45" i="23"/>
  <c r="R45" i="23"/>
  <c r="S37" i="23"/>
  <c r="R37" i="23"/>
  <c r="S29" i="23"/>
  <c r="R29" i="23"/>
  <c r="R13" i="23"/>
  <c r="S13" i="23"/>
  <c r="X33" i="24"/>
  <c r="X17" i="24"/>
  <c r="X77" i="23"/>
  <c r="X54" i="23"/>
  <c r="X71" i="22"/>
  <c r="X23" i="22"/>
  <c r="X73" i="23"/>
  <c r="X57" i="23"/>
  <c r="X41" i="23"/>
  <c r="R10" i="22"/>
  <c r="S10" i="22"/>
  <c r="R26" i="22"/>
  <c r="S26" i="22"/>
  <c r="R42" i="22"/>
  <c r="S42" i="22"/>
  <c r="R58" i="22"/>
  <c r="S58" i="22"/>
  <c r="R74" i="22"/>
  <c r="S74" i="22"/>
  <c r="S15" i="22"/>
  <c r="R15" i="22"/>
  <c r="S31" i="22"/>
  <c r="R31" i="22"/>
  <c r="S47" i="22"/>
  <c r="R47" i="22"/>
  <c r="S63" i="22"/>
  <c r="R63" i="22"/>
  <c r="S79" i="22"/>
  <c r="R79" i="22"/>
  <c r="S69" i="20"/>
  <c r="R69" i="20"/>
  <c r="S53" i="20"/>
  <c r="R53" i="20"/>
  <c r="S37" i="20"/>
  <c r="R37" i="20"/>
  <c r="S21" i="20"/>
  <c r="R21" i="20"/>
  <c r="X69" i="23"/>
  <c r="X53" i="23"/>
  <c r="X37" i="23"/>
  <c r="X17" i="23"/>
  <c r="X82" i="22"/>
  <c r="X50" i="22"/>
  <c r="X34" i="22"/>
  <c r="X18" i="22"/>
  <c r="S34" i="21"/>
  <c r="R34" i="21"/>
  <c r="X77" i="20"/>
  <c r="X61" i="20"/>
  <c r="X29" i="20"/>
  <c r="X13" i="20"/>
  <c r="S61" i="19"/>
  <c r="R61" i="19"/>
  <c r="S45" i="19"/>
  <c r="R45" i="19"/>
  <c r="S29" i="19"/>
  <c r="R29" i="19"/>
  <c r="S13" i="19"/>
  <c r="R13" i="19"/>
  <c r="S82" i="19"/>
  <c r="R82" i="19"/>
  <c r="S82" i="18"/>
  <c r="R82" i="18"/>
  <c r="S66" i="18"/>
  <c r="R66" i="18"/>
  <c r="X50" i="18"/>
  <c r="S50" i="18"/>
  <c r="R50" i="18"/>
  <c r="X34" i="18"/>
  <c r="S34" i="18"/>
  <c r="R34" i="18"/>
  <c r="X64" i="24"/>
  <c r="S74" i="21"/>
  <c r="R74" i="21"/>
  <c r="X59" i="21"/>
  <c r="X43" i="21"/>
  <c r="S22" i="21"/>
  <c r="R22" i="21"/>
  <c r="S14" i="21"/>
  <c r="R14" i="21"/>
  <c r="R81" i="19"/>
  <c r="S81" i="19"/>
  <c r="S76" i="19"/>
  <c r="R76" i="19"/>
  <c r="R64" i="19"/>
  <c r="S64" i="19"/>
  <c r="R56" i="19"/>
  <c r="S56" i="19"/>
  <c r="R48" i="19"/>
  <c r="S48" i="19"/>
  <c r="R40" i="19"/>
  <c r="S40" i="19"/>
  <c r="R32" i="19"/>
  <c r="S32" i="19"/>
  <c r="R81" i="18"/>
  <c r="S81" i="18"/>
  <c r="R73" i="18"/>
  <c r="S73" i="18"/>
  <c r="R65" i="18"/>
  <c r="S65" i="18"/>
  <c r="R57" i="18"/>
  <c r="S57" i="18"/>
  <c r="R49" i="18"/>
  <c r="S49" i="18"/>
  <c r="R41" i="18"/>
  <c r="S41" i="18"/>
  <c r="R33" i="18"/>
  <c r="S33" i="18"/>
  <c r="R25" i="18"/>
  <c r="S25" i="18"/>
  <c r="R17" i="18"/>
  <c r="S17" i="18"/>
  <c r="X13" i="24"/>
  <c r="S69" i="21"/>
  <c r="X69" i="21"/>
  <c r="R69" i="21"/>
  <c r="S61" i="21"/>
  <c r="X61" i="21"/>
  <c r="R61" i="21"/>
  <c r="S53" i="21"/>
  <c r="X53" i="21"/>
  <c r="R53" i="21"/>
  <c r="S45" i="21"/>
  <c r="X45" i="21"/>
  <c r="R45" i="21"/>
  <c r="S37" i="21"/>
  <c r="X37" i="21"/>
  <c r="R37" i="21"/>
  <c r="S13" i="21"/>
  <c r="R13" i="21"/>
  <c r="X13" i="21"/>
  <c r="S24" i="21"/>
  <c r="R24" i="21"/>
  <c r="R35" i="21"/>
  <c r="S35" i="21"/>
  <c r="R51" i="21"/>
  <c r="S51" i="21"/>
  <c r="R67" i="21"/>
  <c r="S67" i="21"/>
  <c r="R83" i="21"/>
  <c r="S83" i="21"/>
  <c r="S44" i="21"/>
  <c r="R44" i="21"/>
  <c r="S60" i="21"/>
  <c r="R60" i="21"/>
  <c r="S76" i="21"/>
  <c r="R76" i="21"/>
  <c r="X14" i="21"/>
  <c r="X72" i="19"/>
  <c r="S76" i="17"/>
  <c r="X76" i="17"/>
  <c r="R76" i="17"/>
  <c r="S65" i="17"/>
  <c r="R65" i="17"/>
  <c r="S60" i="17"/>
  <c r="X60" i="17"/>
  <c r="R60" i="17"/>
  <c r="S49" i="17"/>
  <c r="R49" i="17"/>
  <c r="S44" i="17"/>
  <c r="X44" i="17"/>
  <c r="R44" i="17"/>
  <c r="X68" i="19"/>
  <c r="X74" i="18"/>
  <c r="X21" i="19"/>
  <c r="S23" i="17"/>
  <c r="R23" i="17"/>
  <c r="X23" i="17"/>
  <c r="X31" i="21"/>
  <c r="X16" i="21"/>
  <c r="X45" i="18"/>
  <c r="X21" i="18"/>
  <c r="S84" i="17"/>
  <c r="R84" i="17"/>
  <c r="X84" i="17"/>
  <c r="S32" i="17"/>
  <c r="R32" i="17"/>
  <c r="X32" i="17"/>
  <c r="S24" i="17"/>
  <c r="R24" i="17"/>
  <c r="X24" i="17"/>
  <c r="S16" i="17"/>
  <c r="R16" i="17"/>
  <c r="X16" i="17"/>
  <c r="X23" i="21"/>
  <c r="S27" i="17"/>
  <c r="X27" i="17"/>
  <c r="R27" i="17"/>
  <c r="S18" i="17"/>
  <c r="R18" i="17"/>
  <c r="S34" i="17"/>
  <c r="R34" i="17"/>
  <c r="R50" i="17"/>
  <c r="S50" i="17"/>
  <c r="R66" i="17"/>
  <c r="S66" i="17"/>
  <c r="R82" i="17"/>
  <c r="S82" i="17"/>
  <c r="X47" i="17"/>
  <c r="R47" i="17"/>
  <c r="S47" i="17"/>
  <c r="X63" i="17"/>
  <c r="S63" i="17"/>
  <c r="R63" i="17"/>
  <c r="X79" i="17"/>
  <c r="S79" i="17"/>
  <c r="R79" i="17"/>
  <c r="X65" i="17"/>
  <c r="X49" i="17"/>
  <c r="R27" i="27"/>
  <c r="S27" i="27"/>
  <c r="R36" i="27"/>
  <c r="S36" i="27"/>
  <c r="S25" i="27"/>
  <c r="R25" i="27"/>
  <c r="X25" i="27"/>
  <c r="S62" i="26"/>
  <c r="R62" i="26"/>
  <c r="X62" i="26"/>
  <c r="R52" i="26"/>
  <c r="S52" i="26"/>
  <c r="S84" i="26"/>
  <c r="R84" i="26"/>
  <c r="X84" i="26"/>
  <c r="S65" i="26"/>
  <c r="R65" i="26"/>
  <c r="S63" i="25"/>
  <c r="R63" i="25"/>
  <c r="X14" i="26"/>
  <c r="R51" i="24"/>
  <c r="X51" i="24"/>
  <c r="S51" i="24"/>
  <c r="S60" i="24"/>
  <c r="R60" i="24"/>
  <c r="R66" i="24"/>
  <c r="S66" i="24"/>
  <c r="R70" i="23"/>
  <c r="S70" i="23"/>
  <c r="S22" i="23"/>
  <c r="R22" i="23"/>
  <c r="S65" i="23"/>
  <c r="R65" i="23"/>
  <c r="S33" i="23"/>
  <c r="R33" i="23"/>
  <c r="R21" i="23"/>
  <c r="S21" i="23"/>
  <c r="R66" i="22"/>
  <c r="S66" i="22"/>
  <c r="S39" i="22"/>
  <c r="R39" i="22"/>
  <c r="S55" i="22"/>
  <c r="R55" i="22"/>
  <c r="S45" i="20"/>
  <c r="R45" i="20"/>
  <c r="X49" i="23"/>
  <c r="S22" i="27"/>
  <c r="R22" i="27"/>
  <c r="R32" i="27"/>
  <c r="S32" i="27"/>
  <c r="S34" i="27"/>
  <c r="R34" i="27"/>
  <c r="X34" i="27"/>
  <c r="X29" i="27"/>
  <c r="S29" i="27"/>
  <c r="R29" i="27"/>
  <c r="S16" i="27"/>
  <c r="R16" i="27"/>
  <c r="X16" i="27"/>
  <c r="R10" i="26"/>
  <c r="S10" i="26"/>
  <c r="S26" i="26"/>
  <c r="R26" i="26"/>
  <c r="S42" i="26"/>
  <c r="R42" i="26"/>
  <c r="S58" i="26"/>
  <c r="R58" i="26"/>
  <c r="X58" i="26"/>
  <c r="S74" i="26"/>
  <c r="R74" i="26"/>
  <c r="X74" i="26"/>
  <c r="R23" i="26"/>
  <c r="X23" i="26"/>
  <c r="S23" i="26"/>
  <c r="R39" i="26"/>
  <c r="X39" i="26"/>
  <c r="S39" i="26"/>
  <c r="S51" i="26"/>
  <c r="R51" i="26"/>
  <c r="S59" i="26"/>
  <c r="R59" i="26"/>
  <c r="S67" i="26"/>
  <c r="R67" i="26"/>
  <c r="S75" i="26"/>
  <c r="R75" i="26"/>
  <c r="S83" i="26"/>
  <c r="R83" i="26"/>
  <c r="X83" i="26"/>
  <c r="X28" i="26"/>
  <c r="S28" i="26"/>
  <c r="R28" i="26"/>
  <c r="X44" i="26"/>
  <c r="S44" i="26"/>
  <c r="R44" i="26"/>
  <c r="S61" i="26"/>
  <c r="R61" i="26"/>
  <c r="R77" i="26"/>
  <c r="S77" i="26"/>
  <c r="S21" i="25"/>
  <c r="R21" i="25"/>
  <c r="S27" i="25"/>
  <c r="R27" i="25"/>
  <c r="S43" i="25"/>
  <c r="R43" i="25"/>
  <c r="S59" i="25"/>
  <c r="R59" i="25"/>
  <c r="S75" i="25"/>
  <c r="R75" i="25"/>
  <c r="X19" i="27"/>
  <c r="X61" i="26"/>
  <c r="X60" i="26"/>
  <c r="X17" i="25"/>
  <c r="R39" i="24"/>
  <c r="X39" i="24"/>
  <c r="S39" i="24"/>
  <c r="R25" i="24"/>
  <c r="S25" i="24"/>
  <c r="R57" i="24"/>
  <c r="S57" i="24"/>
  <c r="R65" i="24"/>
  <c r="S65" i="24"/>
  <c r="R73" i="24"/>
  <c r="S73" i="24"/>
  <c r="R81" i="24"/>
  <c r="S81" i="24"/>
  <c r="R46" i="24"/>
  <c r="S46" i="24"/>
  <c r="R62" i="24"/>
  <c r="S62" i="24"/>
  <c r="R78" i="24"/>
  <c r="S78" i="24"/>
  <c r="R74" i="23"/>
  <c r="S74" i="23"/>
  <c r="R58" i="23"/>
  <c r="S58" i="23"/>
  <c r="R42" i="23"/>
  <c r="S42" i="23"/>
  <c r="S26" i="23"/>
  <c r="R26" i="23"/>
  <c r="S10" i="23"/>
  <c r="R10" i="23"/>
  <c r="X50" i="24"/>
  <c r="X34" i="24"/>
  <c r="R25" i="23"/>
  <c r="S25" i="23"/>
  <c r="X38" i="23"/>
  <c r="X84" i="24"/>
  <c r="R14" i="22"/>
  <c r="S14" i="22"/>
  <c r="R30" i="22"/>
  <c r="S30" i="22"/>
  <c r="R46" i="22"/>
  <c r="S46" i="22"/>
  <c r="R62" i="22"/>
  <c r="S62" i="22"/>
  <c r="R78" i="22"/>
  <c r="S78" i="22"/>
  <c r="S19" i="22"/>
  <c r="R19" i="22"/>
  <c r="S35" i="22"/>
  <c r="R35" i="22"/>
  <c r="S51" i="22"/>
  <c r="R51" i="22"/>
  <c r="S67" i="22"/>
  <c r="R67" i="22"/>
  <c r="S83" i="22"/>
  <c r="R83" i="22"/>
  <c r="S81" i="20"/>
  <c r="R81" i="20"/>
  <c r="S65" i="20"/>
  <c r="R65" i="20"/>
  <c r="S49" i="20"/>
  <c r="R49" i="20"/>
  <c r="S33" i="20"/>
  <c r="R33" i="20"/>
  <c r="S17" i="20"/>
  <c r="R17" i="20"/>
  <c r="X25" i="24"/>
  <c r="X21" i="23"/>
  <c r="X74" i="23"/>
  <c r="AH8" i="22"/>
  <c r="S33" i="21"/>
  <c r="X33" i="21"/>
  <c r="R33" i="21"/>
  <c r="S57" i="19"/>
  <c r="R57" i="19"/>
  <c r="S41" i="19"/>
  <c r="R41" i="19"/>
  <c r="S25" i="19"/>
  <c r="R25" i="19"/>
  <c r="S70" i="19"/>
  <c r="R70" i="19"/>
  <c r="S78" i="18"/>
  <c r="R78" i="18"/>
  <c r="S62" i="18"/>
  <c r="R62" i="18"/>
  <c r="X46" i="18"/>
  <c r="S46" i="18"/>
  <c r="R46" i="18"/>
  <c r="X30" i="18"/>
  <c r="S30" i="18"/>
  <c r="R30" i="18"/>
  <c r="X65" i="23"/>
  <c r="S82" i="21"/>
  <c r="R82" i="21"/>
  <c r="R27" i="21"/>
  <c r="S27" i="21"/>
  <c r="R19" i="21"/>
  <c r="S19" i="21"/>
  <c r="R11" i="21"/>
  <c r="S11" i="21"/>
  <c r="S80" i="19"/>
  <c r="R80" i="19"/>
  <c r="R69" i="19"/>
  <c r="S69" i="19"/>
  <c r="X81" i="23"/>
  <c r="X42" i="23"/>
  <c r="S25" i="21"/>
  <c r="R25" i="21"/>
  <c r="X25" i="21"/>
  <c r="S12" i="21"/>
  <c r="R12" i="21"/>
  <c r="S28" i="21"/>
  <c r="R28" i="21"/>
  <c r="R39" i="21"/>
  <c r="S39" i="21"/>
  <c r="R55" i="21"/>
  <c r="S55" i="21"/>
  <c r="R71" i="21"/>
  <c r="S71" i="21"/>
  <c r="S32" i="21"/>
  <c r="R32" i="21"/>
  <c r="S48" i="21"/>
  <c r="R48" i="21"/>
  <c r="S64" i="21"/>
  <c r="R64" i="21"/>
  <c r="S80" i="21"/>
  <c r="R80" i="21"/>
  <c r="X26" i="21"/>
  <c r="X69" i="19"/>
  <c r="X52" i="19"/>
  <c r="X36" i="19"/>
  <c r="X37" i="18"/>
  <c r="X74" i="17"/>
  <c r="S69" i="17"/>
  <c r="R69" i="17"/>
  <c r="S64" i="17"/>
  <c r="X64" i="17"/>
  <c r="R64" i="17"/>
  <c r="X58" i="17"/>
  <c r="S53" i="17"/>
  <c r="R53" i="17"/>
  <c r="S48" i="17"/>
  <c r="X48" i="17"/>
  <c r="R48" i="17"/>
  <c r="X42" i="17"/>
  <c r="S37" i="17"/>
  <c r="R37" i="17"/>
  <c r="X26" i="17"/>
  <c r="X84" i="19"/>
  <c r="X64" i="19"/>
  <c r="X25" i="19"/>
  <c r="X73" i="18"/>
  <c r="S19" i="17"/>
  <c r="R19" i="17"/>
  <c r="X19" i="17"/>
  <c r="X72" i="24"/>
  <c r="X28" i="21"/>
  <c r="X12" i="21"/>
  <c r="X80" i="19"/>
  <c r="X77" i="18"/>
  <c r="X61" i="18"/>
  <c r="S80" i="17"/>
  <c r="R80" i="17"/>
  <c r="X80" i="17"/>
  <c r="R29" i="17"/>
  <c r="S29" i="17"/>
  <c r="X29" i="17"/>
  <c r="R21" i="17"/>
  <c r="S21" i="17"/>
  <c r="X21" i="17"/>
  <c r="R13" i="17"/>
  <c r="S13" i="17"/>
  <c r="X13" i="17"/>
  <c r="X11" i="21"/>
  <c r="S81" i="17"/>
  <c r="R81" i="17"/>
  <c r="S22" i="17"/>
  <c r="R22" i="17"/>
  <c r="R38" i="17"/>
  <c r="S38" i="17"/>
  <c r="R54" i="17"/>
  <c r="S54" i="17"/>
  <c r="R70" i="17"/>
  <c r="S70" i="17"/>
  <c r="X35" i="17"/>
  <c r="R35" i="17"/>
  <c r="S35" i="17"/>
  <c r="X51" i="17"/>
  <c r="S51" i="17"/>
  <c r="R51" i="17"/>
  <c r="X67" i="17"/>
  <c r="S67" i="17"/>
  <c r="R67" i="17"/>
  <c r="X83" i="17"/>
  <c r="S83" i="17"/>
  <c r="R83" i="17"/>
  <c r="X61" i="17"/>
  <c r="X45" i="17"/>
  <c r="S44" i="16"/>
  <c r="R44" i="16"/>
  <c r="R73" i="16"/>
  <c r="X73" i="16"/>
  <c r="S73" i="16"/>
  <c r="S38" i="16"/>
  <c r="R38" i="16"/>
  <c r="R41" i="11"/>
  <c r="S41" i="11"/>
  <c r="S14" i="14"/>
  <c r="R14" i="14"/>
  <c r="X14" i="14"/>
  <c r="S46" i="14"/>
  <c r="R46" i="14"/>
  <c r="X46" i="14"/>
  <c r="S78" i="14"/>
  <c r="R78" i="14"/>
  <c r="X78" i="14"/>
  <c r="R63" i="14"/>
  <c r="S63" i="14"/>
  <c r="S38" i="15"/>
  <c r="R38" i="15"/>
  <c r="X38" i="15"/>
  <c r="S54" i="15"/>
  <c r="R54" i="15"/>
  <c r="X54" i="15"/>
  <c r="R51" i="15"/>
  <c r="S51" i="15"/>
  <c r="X56" i="15"/>
  <c r="R56" i="15"/>
  <c r="S56" i="15"/>
  <c r="R15" i="12"/>
  <c r="S15" i="12"/>
  <c r="S68" i="12"/>
  <c r="R68" i="12"/>
  <c r="X61" i="9"/>
  <c r="S61" i="9"/>
  <c r="R61" i="9"/>
  <c r="X13" i="9"/>
  <c r="S13" i="9"/>
  <c r="R13" i="9"/>
  <c r="R51" i="13"/>
  <c r="X51" i="13"/>
  <c r="S51" i="13"/>
  <c r="R25" i="13"/>
  <c r="S25" i="13"/>
  <c r="R26" i="13"/>
  <c r="S26" i="13"/>
  <c r="R16" i="9"/>
  <c r="S16" i="9"/>
  <c r="X15" i="12"/>
  <c r="X13" i="16"/>
  <c r="S13" i="16"/>
  <c r="R13" i="16"/>
  <c r="S22" i="16"/>
  <c r="R22" i="16"/>
  <c r="S70" i="16"/>
  <c r="R70" i="16"/>
  <c r="X44" i="16"/>
  <c r="R31" i="16"/>
  <c r="S31" i="16"/>
  <c r="X31" i="16"/>
  <c r="R57" i="11"/>
  <c r="S57" i="11"/>
  <c r="S38" i="14"/>
  <c r="R38" i="14"/>
  <c r="X38" i="14"/>
  <c r="S70" i="14"/>
  <c r="R70" i="14"/>
  <c r="X70" i="14"/>
  <c r="R15" i="14"/>
  <c r="S15" i="14"/>
  <c r="R31" i="14"/>
  <c r="S31" i="14"/>
  <c r="S28" i="14"/>
  <c r="R28" i="14"/>
  <c r="S76" i="14"/>
  <c r="R76" i="14"/>
  <c r="S30" i="15"/>
  <c r="R30" i="15"/>
  <c r="X30" i="15"/>
  <c r="R73" i="15"/>
  <c r="X73" i="15"/>
  <c r="S73" i="15"/>
  <c r="R79" i="15"/>
  <c r="S79" i="15"/>
  <c r="X79" i="15"/>
  <c r="S68" i="15"/>
  <c r="R68" i="15"/>
  <c r="R63" i="12"/>
  <c r="S63" i="12"/>
  <c r="S52" i="12"/>
  <c r="R52" i="12"/>
  <c r="X77" i="9"/>
  <c r="S77" i="9"/>
  <c r="R77" i="9"/>
  <c r="R35" i="13"/>
  <c r="X35" i="13"/>
  <c r="S35" i="13"/>
  <c r="R49" i="13"/>
  <c r="S49" i="13"/>
  <c r="R80" i="9"/>
  <c r="S80" i="9"/>
  <c r="R32" i="9"/>
  <c r="S32" i="9"/>
  <c r="S64" i="16"/>
  <c r="R64" i="16"/>
  <c r="S58" i="16"/>
  <c r="R58" i="16"/>
  <c r="S74" i="16"/>
  <c r="R74" i="16"/>
  <c r="R27" i="16"/>
  <c r="S27" i="16"/>
  <c r="X27" i="16"/>
  <c r="X22" i="16"/>
  <c r="R69" i="11"/>
  <c r="S69" i="11"/>
  <c r="S17" i="14"/>
  <c r="X17" i="14"/>
  <c r="R17" i="14"/>
  <c r="S73" i="14"/>
  <c r="X73" i="14"/>
  <c r="R73" i="14"/>
  <c r="R35" i="14"/>
  <c r="S35" i="14"/>
  <c r="R67" i="14"/>
  <c r="S67" i="14"/>
  <c r="S32" i="14"/>
  <c r="R32" i="14"/>
  <c r="S48" i="14"/>
  <c r="R48" i="14"/>
  <c r="S64" i="14"/>
  <c r="R64" i="14"/>
  <c r="S80" i="14"/>
  <c r="R80" i="14"/>
  <c r="R67" i="15"/>
  <c r="S67" i="15"/>
  <c r="X67" i="15"/>
  <c r="S17" i="15"/>
  <c r="R17" i="15"/>
  <c r="X17" i="15"/>
  <c r="S25" i="15"/>
  <c r="R25" i="15"/>
  <c r="X25" i="15"/>
  <c r="S33" i="15"/>
  <c r="R33" i="15"/>
  <c r="X33" i="15"/>
  <c r="S41" i="15"/>
  <c r="R41" i="15"/>
  <c r="X41" i="15"/>
  <c r="S49" i="15"/>
  <c r="R49" i="15"/>
  <c r="X49" i="15"/>
  <c r="S57" i="15"/>
  <c r="R57" i="15"/>
  <c r="X57" i="15"/>
  <c r="S65" i="15"/>
  <c r="R65" i="15"/>
  <c r="X65" i="15"/>
  <c r="R77" i="15"/>
  <c r="X77" i="15"/>
  <c r="S77" i="15"/>
  <c r="R23" i="15"/>
  <c r="S23" i="15"/>
  <c r="R39" i="15"/>
  <c r="S39" i="15"/>
  <c r="R55" i="15"/>
  <c r="S55" i="15"/>
  <c r="X12" i="15"/>
  <c r="R12" i="15"/>
  <c r="S12" i="15"/>
  <c r="X28" i="15"/>
  <c r="R28" i="15"/>
  <c r="S28" i="15"/>
  <c r="S72" i="15"/>
  <c r="R72" i="15"/>
  <c r="S70" i="15"/>
  <c r="R70" i="15"/>
  <c r="R84" i="13"/>
  <c r="S84" i="13"/>
  <c r="X84" i="13"/>
  <c r="R68" i="13"/>
  <c r="S68" i="13"/>
  <c r="X68" i="13"/>
  <c r="R19" i="12"/>
  <c r="S19" i="12"/>
  <c r="R35" i="12"/>
  <c r="S35" i="12"/>
  <c r="R51" i="12"/>
  <c r="S51" i="12"/>
  <c r="R67" i="12"/>
  <c r="S67" i="12"/>
  <c r="R83" i="12"/>
  <c r="S83" i="12"/>
  <c r="S24" i="12"/>
  <c r="R24" i="12"/>
  <c r="S40" i="12"/>
  <c r="R40" i="12"/>
  <c r="S56" i="12"/>
  <c r="R56" i="12"/>
  <c r="S72" i="12"/>
  <c r="R72" i="12"/>
  <c r="X73" i="9"/>
  <c r="S73" i="9"/>
  <c r="R73" i="9"/>
  <c r="X57" i="9"/>
  <c r="S57" i="9"/>
  <c r="R57" i="9"/>
  <c r="X41" i="9"/>
  <c r="S41" i="9"/>
  <c r="R41" i="9"/>
  <c r="X25" i="9"/>
  <c r="S25" i="9"/>
  <c r="R25" i="9"/>
  <c r="S70" i="13"/>
  <c r="R70" i="13"/>
  <c r="X70" i="13"/>
  <c r="R10" i="13"/>
  <c r="S10" i="13"/>
  <c r="R23" i="13"/>
  <c r="X23" i="13"/>
  <c r="S23" i="13"/>
  <c r="R39" i="13"/>
  <c r="X39" i="13"/>
  <c r="S39" i="13"/>
  <c r="R55" i="13"/>
  <c r="X55" i="13"/>
  <c r="S55" i="13"/>
  <c r="S15" i="13"/>
  <c r="R15" i="13"/>
  <c r="S28" i="13"/>
  <c r="R28" i="13"/>
  <c r="S36" i="13"/>
  <c r="R36" i="13"/>
  <c r="S44" i="13"/>
  <c r="R44" i="13"/>
  <c r="S52" i="13"/>
  <c r="R52" i="13"/>
  <c r="S60" i="13"/>
  <c r="R60" i="13"/>
  <c r="R30" i="13"/>
  <c r="S30" i="13"/>
  <c r="R46" i="13"/>
  <c r="S46" i="13"/>
  <c r="R62" i="13"/>
  <c r="S62" i="13"/>
  <c r="S77" i="13"/>
  <c r="R77" i="13"/>
  <c r="R76" i="9"/>
  <c r="S76" i="9"/>
  <c r="R60" i="9"/>
  <c r="S60" i="9"/>
  <c r="R44" i="9"/>
  <c r="S44" i="9"/>
  <c r="R28" i="9"/>
  <c r="S28" i="9"/>
  <c r="R12" i="9"/>
  <c r="S12" i="9"/>
  <c r="R23" i="10"/>
  <c r="S23" i="10"/>
  <c r="R39" i="10"/>
  <c r="S39" i="10"/>
  <c r="R55" i="10"/>
  <c r="S55" i="10"/>
  <c r="X20" i="10"/>
  <c r="R20" i="10"/>
  <c r="S20" i="10"/>
  <c r="X36" i="10"/>
  <c r="S36" i="10"/>
  <c r="R36" i="10"/>
  <c r="X52" i="10"/>
  <c r="R52" i="10"/>
  <c r="S52" i="10"/>
  <c r="X67" i="10"/>
  <c r="S67" i="10"/>
  <c r="R67" i="10"/>
  <c r="R74" i="10"/>
  <c r="S74" i="10"/>
  <c r="X80" i="9"/>
  <c r="X30" i="13"/>
  <c r="X32" i="9"/>
  <c r="S28" i="16"/>
  <c r="R28" i="16"/>
  <c r="S76" i="16"/>
  <c r="R76" i="16"/>
  <c r="R25" i="11"/>
  <c r="S25" i="11"/>
  <c r="S22" i="14"/>
  <c r="R22" i="14"/>
  <c r="X22" i="14"/>
  <c r="S54" i="14"/>
  <c r="R54" i="14"/>
  <c r="X54" i="14"/>
  <c r="R79" i="14"/>
  <c r="S79" i="14"/>
  <c r="S12" i="14"/>
  <c r="R12" i="14"/>
  <c r="S60" i="14"/>
  <c r="R60" i="14"/>
  <c r="S14" i="15"/>
  <c r="R14" i="15"/>
  <c r="X14" i="15"/>
  <c r="S46" i="15"/>
  <c r="R46" i="15"/>
  <c r="X46" i="15"/>
  <c r="R35" i="15"/>
  <c r="S35" i="15"/>
  <c r="X24" i="15"/>
  <c r="R24" i="15"/>
  <c r="S24" i="15"/>
  <c r="S84" i="15"/>
  <c r="R84" i="15"/>
  <c r="R31" i="12"/>
  <c r="S31" i="12"/>
  <c r="R79" i="12"/>
  <c r="S79" i="12"/>
  <c r="S36" i="12"/>
  <c r="R36" i="12"/>
  <c r="R41" i="13"/>
  <c r="S41" i="13"/>
  <c r="R58" i="13"/>
  <c r="S58" i="13"/>
  <c r="S73" i="13"/>
  <c r="R73" i="13"/>
  <c r="R48" i="9"/>
  <c r="S48" i="9"/>
  <c r="R19" i="10"/>
  <c r="S19" i="10"/>
  <c r="R51" i="10"/>
  <c r="S51" i="10"/>
  <c r="X32" i="10"/>
  <c r="S32" i="10"/>
  <c r="R32" i="10"/>
  <c r="X63" i="10"/>
  <c r="S63" i="10"/>
  <c r="R63" i="10"/>
  <c r="R70" i="10"/>
  <c r="S70" i="10"/>
  <c r="R29" i="16"/>
  <c r="X29" i="16"/>
  <c r="S29" i="16"/>
  <c r="S48" i="16"/>
  <c r="R48" i="16"/>
  <c r="R61" i="16"/>
  <c r="X61" i="16"/>
  <c r="S61" i="16"/>
  <c r="S26" i="16"/>
  <c r="R26" i="16"/>
  <c r="S15" i="16"/>
  <c r="R15" i="16"/>
  <c r="R53" i="11"/>
  <c r="S53" i="11"/>
  <c r="R21" i="11"/>
  <c r="S21" i="11"/>
  <c r="S25" i="14"/>
  <c r="X25" i="14"/>
  <c r="R25" i="14"/>
  <c r="S49" i="14"/>
  <c r="X49" i="14"/>
  <c r="R49" i="14"/>
  <c r="S57" i="14"/>
  <c r="X57" i="14"/>
  <c r="R57" i="14"/>
  <c r="S81" i="14"/>
  <c r="X81" i="14"/>
  <c r="R81" i="14"/>
  <c r="R19" i="14"/>
  <c r="S19" i="14"/>
  <c r="R83" i="14"/>
  <c r="S83" i="14"/>
  <c r="X44" i="15"/>
  <c r="R44" i="15"/>
  <c r="S44" i="15"/>
  <c r="X74" i="16"/>
  <c r="X58" i="16"/>
  <c r="R41" i="16"/>
  <c r="X41" i="16"/>
  <c r="S41" i="16"/>
  <c r="R25" i="16"/>
  <c r="X25" i="16"/>
  <c r="S25" i="16"/>
  <c r="S20" i="16"/>
  <c r="R20" i="16"/>
  <c r="S36" i="16"/>
  <c r="R36" i="16"/>
  <c r="S52" i="16"/>
  <c r="R52" i="16"/>
  <c r="S68" i="16"/>
  <c r="R68" i="16"/>
  <c r="S84" i="16"/>
  <c r="R84" i="16"/>
  <c r="R49" i="16"/>
  <c r="X49" i="16"/>
  <c r="S49" i="16"/>
  <c r="R65" i="16"/>
  <c r="X65" i="16"/>
  <c r="S65" i="16"/>
  <c r="R81" i="16"/>
  <c r="X81" i="16"/>
  <c r="S81" i="16"/>
  <c r="S30" i="16"/>
  <c r="R30" i="16"/>
  <c r="S46" i="16"/>
  <c r="R46" i="16"/>
  <c r="S62" i="16"/>
  <c r="R62" i="16"/>
  <c r="S78" i="16"/>
  <c r="R78" i="16"/>
  <c r="X36" i="16"/>
  <c r="X20" i="16"/>
  <c r="R39" i="16"/>
  <c r="S39" i="16"/>
  <c r="X39" i="16"/>
  <c r="R23" i="16"/>
  <c r="S23" i="16"/>
  <c r="X23" i="16"/>
  <c r="S11" i="16"/>
  <c r="R11" i="16"/>
  <c r="X15" i="16"/>
  <c r="X55" i="15"/>
  <c r="X39" i="15"/>
  <c r="X23" i="15"/>
  <c r="X79" i="14"/>
  <c r="X63" i="14"/>
  <c r="X31" i="14"/>
  <c r="X15" i="14"/>
  <c r="X73" i="13"/>
  <c r="R81" i="11"/>
  <c r="S81" i="11"/>
  <c r="R65" i="11"/>
  <c r="S65" i="11"/>
  <c r="R49" i="11"/>
  <c r="S49" i="11"/>
  <c r="R33" i="11"/>
  <c r="S33" i="11"/>
  <c r="R17" i="11"/>
  <c r="S17" i="11"/>
  <c r="S18" i="14"/>
  <c r="R18" i="14"/>
  <c r="X18" i="14"/>
  <c r="S26" i="14"/>
  <c r="R26" i="14"/>
  <c r="X26" i="14"/>
  <c r="S34" i="14"/>
  <c r="R34" i="14"/>
  <c r="X34" i="14"/>
  <c r="S42" i="14"/>
  <c r="R42" i="14"/>
  <c r="X42" i="14"/>
  <c r="S50" i="14"/>
  <c r="R50" i="14"/>
  <c r="X50" i="14"/>
  <c r="S58" i="14"/>
  <c r="R58" i="14"/>
  <c r="X58" i="14"/>
  <c r="S66" i="14"/>
  <c r="R66" i="14"/>
  <c r="X66" i="14"/>
  <c r="S74" i="14"/>
  <c r="R74" i="14"/>
  <c r="X74" i="14"/>
  <c r="S82" i="14"/>
  <c r="R82" i="14"/>
  <c r="X82" i="14"/>
  <c r="R23" i="14"/>
  <c r="S23" i="14"/>
  <c r="R39" i="14"/>
  <c r="S39" i="14"/>
  <c r="R55" i="14"/>
  <c r="S55" i="14"/>
  <c r="R71" i="14"/>
  <c r="S71" i="14"/>
  <c r="S20" i="14"/>
  <c r="R20" i="14"/>
  <c r="S36" i="14"/>
  <c r="R36" i="14"/>
  <c r="S52" i="14"/>
  <c r="R52" i="14"/>
  <c r="S68" i="14"/>
  <c r="R68" i="14"/>
  <c r="S84" i="14"/>
  <c r="R84" i="14"/>
  <c r="S10" i="15"/>
  <c r="R10" i="15"/>
  <c r="X10" i="15"/>
  <c r="S18" i="15"/>
  <c r="R18" i="15"/>
  <c r="X18" i="15"/>
  <c r="S26" i="15"/>
  <c r="R26" i="15"/>
  <c r="X26" i="15"/>
  <c r="S34" i="15"/>
  <c r="R34" i="15"/>
  <c r="X34" i="15"/>
  <c r="S42" i="15"/>
  <c r="R42" i="15"/>
  <c r="X42" i="15"/>
  <c r="S50" i="15"/>
  <c r="R50" i="15"/>
  <c r="X50" i="15"/>
  <c r="S58" i="15"/>
  <c r="R58" i="15"/>
  <c r="X58" i="15"/>
  <c r="S66" i="15"/>
  <c r="R66" i="15"/>
  <c r="X66" i="15"/>
  <c r="R11" i="15"/>
  <c r="S11" i="15"/>
  <c r="R27" i="15"/>
  <c r="S27" i="15"/>
  <c r="R43" i="15"/>
  <c r="S43" i="15"/>
  <c r="R71" i="15"/>
  <c r="S71" i="15"/>
  <c r="X71" i="15"/>
  <c r="X16" i="15"/>
  <c r="R16" i="15"/>
  <c r="S16" i="15"/>
  <c r="X32" i="15"/>
  <c r="R32" i="15"/>
  <c r="S32" i="15"/>
  <c r="X48" i="15"/>
  <c r="R48" i="15"/>
  <c r="S48" i="15"/>
  <c r="S60" i="15"/>
  <c r="R60" i="15"/>
  <c r="S76" i="15"/>
  <c r="R76" i="15"/>
  <c r="S74" i="15"/>
  <c r="R74" i="15"/>
  <c r="R80" i="13"/>
  <c r="S80" i="13"/>
  <c r="X80" i="13"/>
  <c r="R23" i="12"/>
  <c r="S23" i="12"/>
  <c r="R39" i="12"/>
  <c r="S39" i="12"/>
  <c r="R55" i="12"/>
  <c r="S55" i="12"/>
  <c r="R71" i="12"/>
  <c r="S71" i="12"/>
  <c r="S12" i="12"/>
  <c r="R12" i="12"/>
  <c r="S28" i="12"/>
  <c r="R28" i="12"/>
  <c r="S44" i="12"/>
  <c r="R44" i="12"/>
  <c r="S60" i="12"/>
  <c r="R60" i="12"/>
  <c r="S76" i="12"/>
  <c r="R76" i="12"/>
  <c r="X69" i="9"/>
  <c r="S69" i="9"/>
  <c r="R69" i="9"/>
  <c r="X53" i="9"/>
  <c r="S53" i="9"/>
  <c r="R53" i="9"/>
  <c r="X37" i="9"/>
  <c r="S37" i="9"/>
  <c r="R37" i="9"/>
  <c r="X21" i="9"/>
  <c r="S21" i="9"/>
  <c r="R21" i="9"/>
  <c r="S82" i="13"/>
  <c r="R82" i="13"/>
  <c r="X82" i="13"/>
  <c r="S66" i="13"/>
  <c r="R66" i="13"/>
  <c r="X66" i="13"/>
  <c r="X49" i="13"/>
  <c r="R14" i="13"/>
  <c r="S14" i="13"/>
  <c r="R27" i="13"/>
  <c r="X27" i="13"/>
  <c r="S27" i="13"/>
  <c r="R43" i="13"/>
  <c r="X43" i="13"/>
  <c r="S43" i="13"/>
  <c r="R59" i="13"/>
  <c r="X59" i="13"/>
  <c r="S59" i="13"/>
  <c r="S19" i="13"/>
  <c r="R19" i="13"/>
  <c r="R29" i="13"/>
  <c r="S29" i="13"/>
  <c r="R37" i="13"/>
  <c r="S37" i="13"/>
  <c r="R45" i="13"/>
  <c r="S45" i="13"/>
  <c r="R53" i="13"/>
  <c r="S53" i="13"/>
  <c r="R61" i="13"/>
  <c r="S61" i="13"/>
  <c r="R34" i="13"/>
  <c r="S34" i="13"/>
  <c r="R50" i="13"/>
  <c r="S50" i="13"/>
  <c r="S65" i="13"/>
  <c r="R65" i="13"/>
  <c r="S81" i="13"/>
  <c r="R81" i="13"/>
  <c r="R72" i="9"/>
  <c r="S72" i="9"/>
  <c r="R56" i="9"/>
  <c r="S56" i="9"/>
  <c r="R40" i="9"/>
  <c r="S40" i="9"/>
  <c r="R24" i="9"/>
  <c r="S24" i="9"/>
  <c r="X60" i="13"/>
  <c r="R11" i="10"/>
  <c r="S11" i="10"/>
  <c r="R27" i="10"/>
  <c r="S27" i="10"/>
  <c r="R43" i="10"/>
  <c r="S43" i="10"/>
  <c r="R59" i="10"/>
  <c r="S59" i="10"/>
  <c r="X24" i="10"/>
  <c r="R24" i="10"/>
  <c r="S24" i="10"/>
  <c r="X40" i="10"/>
  <c r="S40" i="10"/>
  <c r="R40" i="10"/>
  <c r="X56" i="10"/>
  <c r="R56" i="10"/>
  <c r="S56" i="10"/>
  <c r="X71" i="10"/>
  <c r="S71" i="10"/>
  <c r="R71" i="10"/>
  <c r="R62" i="10"/>
  <c r="S62" i="10"/>
  <c r="R78" i="10"/>
  <c r="S78" i="10"/>
  <c r="X58" i="13"/>
  <c r="X48" i="9"/>
  <c r="X23" i="10"/>
  <c r="X34" i="13"/>
  <c r="X79" i="12"/>
  <c r="X67" i="12"/>
  <c r="X55" i="12"/>
  <c r="X31" i="12"/>
  <c r="X19" i="12"/>
  <c r="X62" i="13"/>
  <c r="X76" i="9"/>
  <c r="X28" i="9"/>
  <c r="X12" i="9"/>
  <c r="X51" i="10"/>
  <c r="R33" i="16"/>
  <c r="X33" i="16"/>
  <c r="S33" i="16"/>
  <c r="S60" i="16"/>
  <c r="R60" i="16"/>
  <c r="R57" i="16"/>
  <c r="X57" i="16"/>
  <c r="S57" i="16"/>
  <c r="S54" i="16"/>
  <c r="R54" i="16"/>
  <c r="R12" i="16"/>
  <c r="X12" i="16"/>
  <c r="AH8" i="16" s="1"/>
  <c r="S12" i="16"/>
  <c r="R73" i="11"/>
  <c r="S73" i="11"/>
  <c r="S10" i="14"/>
  <c r="R10" i="14"/>
  <c r="X10" i="14"/>
  <c r="S30" i="14"/>
  <c r="R30" i="14"/>
  <c r="X30" i="14"/>
  <c r="S62" i="14"/>
  <c r="R62" i="14"/>
  <c r="X62" i="14"/>
  <c r="R47" i="14"/>
  <c r="S47" i="14"/>
  <c r="S44" i="14"/>
  <c r="R44" i="14"/>
  <c r="R63" i="15"/>
  <c r="S63" i="15"/>
  <c r="X63" i="15"/>
  <c r="S22" i="15"/>
  <c r="R22" i="15"/>
  <c r="X22" i="15"/>
  <c r="S62" i="15"/>
  <c r="R62" i="15"/>
  <c r="X62" i="15"/>
  <c r="R19" i="15"/>
  <c r="S19" i="15"/>
  <c r="X40" i="15"/>
  <c r="R40" i="15"/>
  <c r="S40" i="15"/>
  <c r="R81" i="15"/>
  <c r="S81" i="15"/>
  <c r="X82" i="15"/>
  <c r="S82" i="15"/>
  <c r="R82" i="15"/>
  <c r="R72" i="13"/>
  <c r="S72" i="13"/>
  <c r="X72" i="13"/>
  <c r="R47" i="12"/>
  <c r="S47" i="12"/>
  <c r="S20" i="12"/>
  <c r="R20" i="12"/>
  <c r="S84" i="12"/>
  <c r="R84" i="12"/>
  <c r="X45" i="9"/>
  <c r="S45" i="9"/>
  <c r="R45" i="9"/>
  <c r="X29" i="9"/>
  <c r="S29" i="9"/>
  <c r="R29" i="9"/>
  <c r="S74" i="13"/>
  <c r="R74" i="13"/>
  <c r="X74" i="13"/>
  <c r="R22" i="13"/>
  <c r="S22" i="13"/>
  <c r="S11" i="13"/>
  <c r="R11" i="13"/>
  <c r="R33" i="13"/>
  <c r="S33" i="13"/>
  <c r="R57" i="13"/>
  <c r="S57" i="13"/>
  <c r="R42" i="13"/>
  <c r="S42" i="13"/>
  <c r="R64" i="9"/>
  <c r="S64" i="9"/>
  <c r="R35" i="10"/>
  <c r="S35" i="10"/>
  <c r="X16" i="10"/>
  <c r="R16" i="10"/>
  <c r="S16" i="10"/>
  <c r="X48" i="10"/>
  <c r="S48" i="10"/>
  <c r="R48" i="10"/>
  <c r="X79" i="10"/>
  <c r="S79" i="10"/>
  <c r="R79" i="10"/>
  <c r="X76" i="16"/>
  <c r="X60" i="16"/>
  <c r="R45" i="16"/>
  <c r="X45" i="16"/>
  <c r="S45" i="16"/>
  <c r="S32" i="16"/>
  <c r="R32" i="16"/>
  <c r="S80" i="16"/>
  <c r="R80" i="16"/>
  <c r="R77" i="16"/>
  <c r="X77" i="16"/>
  <c r="S77" i="16"/>
  <c r="S42" i="16"/>
  <c r="R42" i="16"/>
  <c r="R43" i="16"/>
  <c r="S43" i="16"/>
  <c r="X43" i="16"/>
  <c r="X26" i="16"/>
  <c r="R37" i="11"/>
  <c r="S37" i="11"/>
  <c r="S33" i="14"/>
  <c r="X33" i="14"/>
  <c r="R33" i="14"/>
  <c r="S41" i="14"/>
  <c r="X41" i="14"/>
  <c r="R41" i="14"/>
  <c r="S65" i="14"/>
  <c r="X65" i="14"/>
  <c r="R65" i="14"/>
  <c r="R51" i="14"/>
  <c r="S51" i="14"/>
  <c r="S16" i="14"/>
  <c r="R16" i="14"/>
  <c r="S83" i="15"/>
  <c r="R83" i="15"/>
  <c r="X83" i="15"/>
  <c r="X80" i="16"/>
  <c r="X64" i="16"/>
  <c r="X48" i="16"/>
  <c r="R37" i="16"/>
  <c r="X37" i="16"/>
  <c r="S37" i="16"/>
  <c r="R21" i="16"/>
  <c r="X21" i="16"/>
  <c r="S21" i="16"/>
  <c r="S24" i="16"/>
  <c r="R24" i="16"/>
  <c r="S40" i="16"/>
  <c r="R40" i="16"/>
  <c r="S56" i="16"/>
  <c r="R56" i="16"/>
  <c r="S72" i="16"/>
  <c r="R72" i="16"/>
  <c r="R53" i="16"/>
  <c r="X53" i="16"/>
  <c r="S53" i="16"/>
  <c r="R69" i="16"/>
  <c r="X69" i="16"/>
  <c r="S69" i="16"/>
  <c r="S18" i="16"/>
  <c r="R18" i="16"/>
  <c r="S34" i="16"/>
  <c r="R34" i="16"/>
  <c r="S50" i="16"/>
  <c r="R50" i="16"/>
  <c r="S66" i="16"/>
  <c r="R66" i="16"/>
  <c r="S82" i="16"/>
  <c r="R82" i="16"/>
  <c r="X32" i="16"/>
  <c r="R16" i="16"/>
  <c r="S16" i="16"/>
  <c r="R35" i="16"/>
  <c r="S35" i="16"/>
  <c r="X35" i="16"/>
  <c r="R19" i="16"/>
  <c r="S19" i="16"/>
  <c r="X19" i="16"/>
  <c r="X38" i="16"/>
  <c r="X72" i="15"/>
  <c r="X51" i="15"/>
  <c r="X35" i="15"/>
  <c r="X19" i="15"/>
  <c r="X80" i="14"/>
  <c r="X64" i="14"/>
  <c r="X48" i="14"/>
  <c r="X32" i="14"/>
  <c r="X16" i="14"/>
  <c r="R77" i="11"/>
  <c r="S77" i="11"/>
  <c r="R61" i="11"/>
  <c r="S61" i="11"/>
  <c r="R45" i="11"/>
  <c r="S45" i="11"/>
  <c r="R29" i="11"/>
  <c r="S29" i="11"/>
  <c r="R13" i="11"/>
  <c r="S13" i="11"/>
  <c r="S13" i="14"/>
  <c r="X13" i="14"/>
  <c r="R13" i="14"/>
  <c r="S21" i="14"/>
  <c r="X21" i="14"/>
  <c r="R21" i="14"/>
  <c r="S29" i="14"/>
  <c r="X29" i="14"/>
  <c r="R29" i="14"/>
  <c r="S37" i="14"/>
  <c r="X37" i="14"/>
  <c r="R37" i="14"/>
  <c r="S45" i="14"/>
  <c r="X45" i="14"/>
  <c r="R45" i="14"/>
  <c r="S53" i="14"/>
  <c r="X53" i="14"/>
  <c r="R53" i="14"/>
  <c r="S61" i="14"/>
  <c r="X61" i="14"/>
  <c r="R61" i="14"/>
  <c r="S69" i="14"/>
  <c r="X69" i="14"/>
  <c r="R69" i="14"/>
  <c r="S77" i="14"/>
  <c r="X77" i="14"/>
  <c r="R77" i="14"/>
  <c r="R11" i="14"/>
  <c r="S11" i="14"/>
  <c r="R27" i="14"/>
  <c r="S27" i="14"/>
  <c r="R43" i="14"/>
  <c r="S43" i="14"/>
  <c r="R59" i="14"/>
  <c r="S59" i="14"/>
  <c r="R75" i="14"/>
  <c r="S75" i="14"/>
  <c r="S24" i="14"/>
  <c r="R24" i="14"/>
  <c r="S40" i="14"/>
  <c r="R40" i="14"/>
  <c r="S56" i="14"/>
  <c r="R56" i="14"/>
  <c r="S72" i="14"/>
  <c r="R72" i="14"/>
  <c r="R59" i="15"/>
  <c r="S59" i="15"/>
  <c r="X59" i="15"/>
  <c r="S13" i="15"/>
  <c r="R13" i="15"/>
  <c r="X13" i="15"/>
  <c r="S21" i="15"/>
  <c r="R21" i="15"/>
  <c r="X21" i="15"/>
  <c r="S29" i="15"/>
  <c r="R29" i="15"/>
  <c r="X29" i="15"/>
  <c r="S37" i="15"/>
  <c r="R37" i="15"/>
  <c r="X37" i="15"/>
  <c r="S45" i="15"/>
  <c r="R45" i="15"/>
  <c r="X45" i="15"/>
  <c r="S53" i="15"/>
  <c r="R53" i="15"/>
  <c r="X53" i="15"/>
  <c r="S61" i="15"/>
  <c r="R61" i="15"/>
  <c r="X61" i="15"/>
  <c r="R69" i="15"/>
  <c r="X69" i="15"/>
  <c r="S69" i="15"/>
  <c r="R15" i="15"/>
  <c r="S15" i="15"/>
  <c r="R31" i="15"/>
  <c r="S31" i="15"/>
  <c r="R47" i="15"/>
  <c r="S47" i="15"/>
  <c r="R75" i="15"/>
  <c r="S75" i="15"/>
  <c r="X75" i="15"/>
  <c r="X20" i="15"/>
  <c r="R20" i="15"/>
  <c r="S20" i="15"/>
  <c r="X36" i="15"/>
  <c r="R36" i="15"/>
  <c r="S36" i="15"/>
  <c r="X52" i="15"/>
  <c r="R52" i="15"/>
  <c r="S52" i="15"/>
  <c r="S64" i="15"/>
  <c r="R64" i="15"/>
  <c r="S80" i="15"/>
  <c r="R80" i="15"/>
  <c r="S78" i="15"/>
  <c r="R78" i="15"/>
  <c r="R76" i="13"/>
  <c r="S76" i="13"/>
  <c r="X76" i="13"/>
  <c r="X15" i="13"/>
  <c r="X72" i="12"/>
  <c r="X56" i="12"/>
  <c r="X40" i="12"/>
  <c r="X24" i="12"/>
  <c r="R11" i="12"/>
  <c r="S11" i="12"/>
  <c r="R27" i="12"/>
  <c r="S27" i="12"/>
  <c r="R43" i="12"/>
  <c r="S43" i="12"/>
  <c r="R59" i="12"/>
  <c r="S59" i="12"/>
  <c r="R75" i="12"/>
  <c r="S75" i="12"/>
  <c r="S16" i="12"/>
  <c r="R16" i="12"/>
  <c r="S32" i="12"/>
  <c r="R32" i="12"/>
  <c r="S48" i="12"/>
  <c r="R48" i="12"/>
  <c r="S64" i="12"/>
  <c r="R64" i="12"/>
  <c r="S80" i="12"/>
  <c r="R80" i="12"/>
  <c r="X81" i="9"/>
  <c r="S81" i="9"/>
  <c r="R81" i="9"/>
  <c r="X65" i="9"/>
  <c r="S65" i="9"/>
  <c r="R65" i="9"/>
  <c r="X49" i="9"/>
  <c r="S49" i="9"/>
  <c r="R49" i="9"/>
  <c r="X33" i="9"/>
  <c r="S33" i="9"/>
  <c r="R33" i="9"/>
  <c r="X17" i="9"/>
  <c r="S17" i="9"/>
  <c r="R17" i="9"/>
  <c r="S78" i="13"/>
  <c r="R78" i="13"/>
  <c r="X78" i="13"/>
  <c r="R18" i="13"/>
  <c r="S18" i="13"/>
  <c r="R31" i="13"/>
  <c r="X31" i="13"/>
  <c r="S31" i="13"/>
  <c r="R47" i="13"/>
  <c r="X47" i="13"/>
  <c r="S47" i="13"/>
  <c r="R63" i="13"/>
  <c r="X63" i="13"/>
  <c r="S63" i="13"/>
  <c r="S24" i="13"/>
  <c r="R24" i="13"/>
  <c r="S32" i="13"/>
  <c r="R32" i="13"/>
  <c r="S40" i="13"/>
  <c r="R40" i="13"/>
  <c r="S48" i="13"/>
  <c r="R48" i="13"/>
  <c r="S56" i="13"/>
  <c r="R56" i="13"/>
  <c r="S64" i="13"/>
  <c r="X64" i="13"/>
  <c r="R64" i="13"/>
  <c r="R38" i="13"/>
  <c r="S38" i="13"/>
  <c r="R54" i="13"/>
  <c r="S54" i="13"/>
  <c r="S69" i="13"/>
  <c r="R69" i="13"/>
  <c r="R84" i="9"/>
  <c r="S84" i="9"/>
  <c r="R68" i="9"/>
  <c r="S68" i="9"/>
  <c r="R52" i="9"/>
  <c r="S52" i="9"/>
  <c r="R36" i="9"/>
  <c r="S36" i="9"/>
  <c r="R20" i="9"/>
  <c r="S20" i="9"/>
  <c r="X56" i="13"/>
  <c r="X24" i="13"/>
  <c r="X73" i="11"/>
  <c r="X57" i="11"/>
  <c r="X41" i="11"/>
  <c r="X25" i="11"/>
  <c r="R15" i="10"/>
  <c r="S15" i="10"/>
  <c r="R31" i="10"/>
  <c r="S31" i="10"/>
  <c r="R47" i="10"/>
  <c r="S47" i="10"/>
  <c r="X12" i="10"/>
  <c r="S12" i="10"/>
  <c r="R12" i="10"/>
  <c r="X28" i="10"/>
  <c r="S28" i="10"/>
  <c r="R28" i="10"/>
  <c r="X44" i="10"/>
  <c r="S44" i="10"/>
  <c r="R44" i="10"/>
  <c r="X60" i="10"/>
  <c r="R60" i="10"/>
  <c r="S60" i="10"/>
  <c r="X75" i="10"/>
  <c r="S75" i="10"/>
  <c r="R75" i="10"/>
  <c r="R66" i="10"/>
  <c r="S66" i="10"/>
  <c r="X44" i="13"/>
  <c r="X81" i="11"/>
  <c r="X64" i="9"/>
  <c r="X44" i="9"/>
  <c r="X14" i="13"/>
  <c r="X59" i="10"/>
  <c r="X26" i="13"/>
  <c r="X75" i="12"/>
  <c r="X63" i="12"/>
  <c r="X51" i="12"/>
  <c r="X39" i="12"/>
  <c r="X27" i="12"/>
  <c r="X77" i="11"/>
  <c r="X52" i="13"/>
  <c r="X60" i="9"/>
  <c r="X40" i="9"/>
  <c r="X24" i="9"/>
  <c r="X46" i="13"/>
  <c r="X55" i="10"/>
  <c r="X39" i="10"/>
  <c r="X72" i="9"/>
  <c r="X16" i="9"/>
  <c r="R13" i="8"/>
  <c r="S13" i="8"/>
  <c r="S51" i="8"/>
  <c r="R51" i="8"/>
  <c r="S76" i="8"/>
  <c r="R76" i="8"/>
  <c r="X76" i="8"/>
  <c r="R45" i="8"/>
  <c r="S45" i="8"/>
  <c r="X74" i="8"/>
  <c r="S74" i="8"/>
  <c r="R74" i="8"/>
  <c r="R23" i="7"/>
  <c r="S23" i="7"/>
  <c r="X24" i="7"/>
  <c r="R24" i="7"/>
  <c r="S24" i="7"/>
  <c r="X47" i="7"/>
  <c r="S47" i="7"/>
  <c r="R47" i="7"/>
  <c r="R58" i="7"/>
  <c r="S58" i="7"/>
  <c r="X75" i="7"/>
  <c r="S75" i="7"/>
  <c r="R75" i="7"/>
  <c r="S14" i="6"/>
  <c r="R14" i="6"/>
  <c r="S79" i="5"/>
  <c r="R79" i="5"/>
  <c r="S63" i="5"/>
  <c r="R63" i="5"/>
  <c r="S47" i="5"/>
  <c r="R47" i="5"/>
  <c r="S31" i="5"/>
  <c r="R31" i="5"/>
  <c r="X37" i="6"/>
  <c r="S37" i="6"/>
  <c r="R37" i="6"/>
  <c r="R21" i="6"/>
  <c r="X21" i="6"/>
  <c r="S21" i="6"/>
  <c r="S43" i="6"/>
  <c r="R43" i="6"/>
  <c r="S59" i="6"/>
  <c r="R59" i="6"/>
  <c r="S75" i="6"/>
  <c r="R75" i="6"/>
  <c r="X32" i="6"/>
  <c r="R32" i="6"/>
  <c r="S32" i="6"/>
  <c r="R48" i="6"/>
  <c r="X48" i="6"/>
  <c r="S48" i="6"/>
  <c r="R64" i="6"/>
  <c r="S64" i="6"/>
  <c r="S80" i="6"/>
  <c r="R80" i="6"/>
  <c r="X45" i="6"/>
  <c r="S45" i="6"/>
  <c r="R45" i="6"/>
  <c r="X61" i="6"/>
  <c r="S61" i="6"/>
  <c r="R61" i="6"/>
  <c r="R77" i="6"/>
  <c r="X77" i="6"/>
  <c r="S77" i="6"/>
  <c r="X70" i="6"/>
  <c r="S70" i="6"/>
  <c r="R70" i="6"/>
  <c r="S50" i="6"/>
  <c r="R50" i="6"/>
  <c r="X50" i="6"/>
  <c r="S28" i="6"/>
  <c r="R28" i="6"/>
  <c r="X28" i="6"/>
  <c r="S20" i="6"/>
  <c r="R20" i="6"/>
  <c r="S81" i="5"/>
  <c r="R81" i="5"/>
  <c r="S65" i="5"/>
  <c r="R65" i="5"/>
  <c r="S49" i="5"/>
  <c r="R49" i="5"/>
  <c r="S33" i="5"/>
  <c r="R33" i="5"/>
  <c r="S17" i="5"/>
  <c r="R17" i="5"/>
  <c r="X63" i="5"/>
  <c r="X49" i="5"/>
  <c r="X17" i="5"/>
  <c r="X33" i="5"/>
  <c r="R22" i="8"/>
  <c r="S22" i="8"/>
  <c r="X22" i="8"/>
  <c r="S35" i="8"/>
  <c r="R35" i="8"/>
  <c r="S83" i="8"/>
  <c r="R83" i="8"/>
  <c r="S44" i="8"/>
  <c r="R44" i="8"/>
  <c r="X44" i="8"/>
  <c r="R61" i="8"/>
  <c r="S61" i="8"/>
  <c r="X42" i="8"/>
  <c r="S42" i="8"/>
  <c r="R42" i="8"/>
  <c r="S61" i="7"/>
  <c r="R61" i="7"/>
  <c r="X61" i="7"/>
  <c r="S77" i="7"/>
  <c r="R77" i="7"/>
  <c r="R18" i="8"/>
  <c r="S18" i="8"/>
  <c r="X18" i="8"/>
  <c r="S23" i="8"/>
  <c r="R23" i="8"/>
  <c r="S39" i="8"/>
  <c r="R39" i="8"/>
  <c r="S55" i="8"/>
  <c r="R55" i="8"/>
  <c r="S71" i="8"/>
  <c r="R71" i="8"/>
  <c r="S32" i="8"/>
  <c r="R32" i="8"/>
  <c r="X32" i="8"/>
  <c r="S48" i="8"/>
  <c r="R48" i="8"/>
  <c r="X48" i="8"/>
  <c r="S64" i="8"/>
  <c r="R64" i="8"/>
  <c r="X64" i="8"/>
  <c r="S80" i="8"/>
  <c r="R80" i="8"/>
  <c r="X80" i="8"/>
  <c r="R33" i="8"/>
  <c r="S33" i="8"/>
  <c r="R49" i="8"/>
  <c r="S49" i="8"/>
  <c r="R65" i="8"/>
  <c r="S65" i="8"/>
  <c r="R81" i="8"/>
  <c r="S81" i="8"/>
  <c r="X46" i="8"/>
  <c r="S46" i="8"/>
  <c r="R46" i="8"/>
  <c r="X62" i="8"/>
  <c r="S62" i="8"/>
  <c r="R62" i="8"/>
  <c r="X78" i="8"/>
  <c r="S78" i="8"/>
  <c r="R78" i="8"/>
  <c r="X61" i="8"/>
  <c r="X45" i="8"/>
  <c r="X58" i="7"/>
  <c r="R45" i="7"/>
  <c r="X45" i="7"/>
  <c r="S45" i="7"/>
  <c r="S72" i="7"/>
  <c r="X72" i="7"/>
  <c r="R72" i="7"/>
  <c r="R11" i="7"/>
  <c r="S11" i="7"/>
  <c r="R27" i="7"/>
  <c r="S27" i="7"/>
  <c r="R12" i="7"/>
  <c r="S12" i="7"/>
  <c r="R28" i="7"/>
  <c r="S28" i="7"/>
  <c r="X37" i="7"/>
  <c r="S37" i="7"/>
  <c r="R37" i="7"/>
  <c r="X51" i="7"/>
  <c r="S51" i="7"/>
  <c r="R51" i="7"/>
  <c r="S46" i="7"/>
  <c r="R46" i="7"/>
  <c r="R62" i="7"/>
  <c r="S62" i="7"/>
  <c r="R78" i="7"/>
  <c r="S78" i="7"/>
  <c r="X63" i="7"/>
  <c r="S63" i="7"/>
  <c r="R63" i="7"/>
  <c r="X79" i="7"/>
  <c r="S79" i="7"/>
  <c r="R79" i="7"/>
  <c r="S57" i="7"/>
  <c r="R57" i="7"/>
  <c r="S44" i="7"/>
  <c r="X44" i="7"/>
  <c r="R44" i="7"/>
  <c r="S26" i="6"/>
  <c r="R26" i="6"/>
  <c r="S75" i="5"/>
  <c r="R75" i="5"/>
  <c r="S59" i="5"/>
  <c r="R59" i="5"/>
  <c r="S43" i="5"/>
  <c r="R43" i="5"/>
  <c r="S27" i="5"/>
  <c r="R27" i="5"/>
  <c r="X64" i="6"/>
  <c r="S30" i="6"/>
  <c r="R30" i="6"/>
  <c r="X30" i="6"/>
  <c r="R17" i="6"/>
  <c r="X17" i="6"/>
  <c r="S17" i="6"/>
  <c r="R31" i="6"/>
  <c r="S31" i="6"/>
  <c r="S47" i="6"/>
  <c r="R47" i="6"/>
  <c r="S63" i="6"/>
  <c r="R63" i="6"/>
  <c r="S79" i="6"/>
  <c r="R79" i="6"/>
  <c r="X36" i="6"/>
  <c r="R36" i="6"/>
  <c r="S36" i="6"/>
  <c r="R52" i="6"/>
  <c r="X52" i="6"/>
  <c r="S52" i="6"/>
  <c r="S68" i="6"/>
  <c r="R68" i="6"/>
  <c r="X68" i="6"/>
  <c r="S84" i="6"/>
  <c r="R84" i="6"/>
  <c r="X49" i="6"/>
  <c r="S49" i="6"/>
  <c r="R49" i="6"/>
  <c r="X65" i="6"/>
  <c r="S65" i="6"/>
  <c r="R65" i="6"/>
  <c r="R81" i="6"/>
  <c r="X81" i="6"/>
  <c r="S81" i="6"/>
  <c r="X74" i="6"/>
  <c r="S74" i="6"/>
  <c r="R74" i="6"/>
  <c r="S46" i="6"/>
  <c r="R46" i="6"/>
  <c r="X46" i="6"/>
  <c r="S12" i="6"/>
  <c r="R12" i="6"/>
  <c r="S77" i="5"/>
  <c r="R77" i="5"/>
  <c r="S61" i="5"/>
  <c r="R61" i="5"/>
  <c r="S45" i="5"/>
  <c r="R45" i="5"/>
  <c r="S29" i="5"/>
  <c r="R29" i="5"/>
  <c r="S13" i="5"/>
  <c r="R13" i="5"/>
  <c r="X63" i="6"/>
  <c r="X47" i="6"/>
  <c r="S84" i="5"/>
  <c r="R84" i="5"/>
  <c r="X84" i="5"/>
  <c r="S76" i="5"/>
  <c r="R76" i="5"/>
  <c r="X76" i="5"/>
  <c r="S68" i="5"/>
  <c r="R68" i="5"/>
  <c r="X68" i="5"/>
  <c r="X81" i="5"/>
  <c r="X45" i="5"/>
  <c r="X47" i="5"/>
  <c r="X20" i="6"/>
  <c r="X31" i="5"/>
  <c r="X75" i="5"/>
  <c r="R26" i="8"/>
  <c r="S26" i="8"/>
  <c r="X26" i="8"/>
  <c r="S19" i="8"/>
  <c r="R19" i="8"/>
  <c r="S67" i="8"/>
  <c r="R67" i="8"/>
  <c r="S60" i="8"/>
  <c r="R60" i="8"/>
  <c r="X60" i="8"/>
  <c r="S29" i="8"/>
  <c r="R29" i="8"/>
  <c r="R77" i="8"/>
  <c r="S77" i="8"/>
  <c r="X58" i="8"/>
  <c r="S58" i="8"/>
  <c r="R58" i="8"/>
  <c r="R49" i="7"/>
  <c r="X49" i="7"/>
  <c r="S49" i="7"/>
  <c r="S33" i="7"/>
  <c r="R33" i="7"/>
  <c r="X33" i="7"/>
  <c r="S69" i="7"/>
  <c r="R69" i="7"/>
  <c r="X69" i="7"/>
  <c r="S39" i="7"/>
  <c r="R39" i="7"/>
  <c r="R40" i="7"/>
  <c r="X40" i="7"/>
  <c r="S40" i="7"/>
  <c r="S42" i="7"/>
  <c r="R42" i="7"/>
  <c r="R74" i="7"/>
  <c r="S74" i="7"/>
  <c r="X59" i="7"/>
  <c r="S59" i="7"/>
  <c r="R59" i="7"/>
  <c r="S48" i="7"/>
  <c r="X48" i="7"/>
  <c r="R48" i="7"/>
  <c r="X83" i="8"/>
  <c r="X67" i="8"/>
  <c r="X51" i="8"/>
  <c r="X35" i="8"/>
  <c r="X19" i="8"/>
  <c r="S17" i="8"/>
  <c r="R17" i="8"/>
  <c r="S27" i="8"/>
  <c r="R27" i="8"/>
  <c r="S43" i="8"/>
  <c r="R43" i="8"/>
  <c r="S59" i="8"/>
  <c r="R59" i="8"/>
  <c r="S75" i="8"/>
  <c r="R75" i="8"/>
  <c r="S36" i="8"/>
  <c r="R36" i="8"/>
  <c r="X36" i="8"/>
  <c r="S52" i="8"/>
  <c r="R52" i="8"/>
  <c r="X52" i="8"/>
  <c r="S68" i="8"/>
  <c r="R68" i="8"/>
  <c r="X68" i="8"/>
  <c r="S84" i="8"/>
  <c r="R84" i="8"/>
  <c r="X84" i="8"/>
  <c r="S21" i="8"/>
  <c r="R21" i="8"/>
  <c r="R37" i="8"/>
  <c r="S37" i="8"/>
  <c r="R53" i="8"/>
  <c r="S53" i="8"/>
  <c r="R69" i="8"/>
  <c r="S69" i="8"/>
  <c r="X34" i="8"/>
  <c r="S34" i="8"/>
  <c r="R34" i="8"/>
  <c r="X50" i="8"/>
  <c r="S50" i="8"/>
  <c r="R50" i="8"/>
  <c r="X66" i="8"/>
  <c r="S66" i="8"/>
  <c r="R66" i="8"/>
  <c r="X82" i="8"/>
  <c r="S82" i="8"/>
  <c r="R82" i="8"/>
  <c r="X17" i="8"/>
  <c r="X13" i="8"/>
  <c r="S56" i="7"/>
  <c r="X56" i="7"/>
  <c r="R56" i="7"/>
  <c r="S65" i="7"/>
  <c r="R65" i="7"/>
  <c r="X65" i="7"/>
  <c r="S73" i="7"/>
  <c r="R73" i="7"/>
  <c r="X73" i="7"/>
  <c r="R15" i="7"/>
  <c r="S15" i="7"/>
  <c r="R31" i="7"/>
  <c r="S31" i="7"/>
  <c r="R16" i="7"/>
  <c r="S16" i="7"/>
  <c r="R32" i="7"/>
  <c r="S32" i="7"/>
  <c r="X41" i="7"/>
  <c r="S41" i="7"/>
  <c r="R41" i="7"/>
  <c r="S80" i="7"/>
  <c r="R80" i="7"/>
  <c r="X80" i="7"/>
  <c r="S50" i="7"/>
  <c r="R50" i="7"/>
  <c r="R66" i="7"/>
  <c r="S66" i="7"/>
  <c r="R82" i="7"/>
  <c r="S82" i="7"/>
  <c r="X67" i="7"/>
  <c r="S67" i="7"/>
  <c r="R67" i="7"/>
  <c r="X83" i="7"/>
  <c r="S83" i="7"/>
  <c r="R83" i="7"/>
  <c r="S38" i="7"/>
  <c r="R38" i="7"/>
  <c r="X38" i="7"/>
  <c r="X80" i="6"/>
  <c r="S22" i="6"/>
  <c r="R22" i="6"/>
  <c r="S10" i="6"/>
  <c r="R10" i="6"/>
  <c r="S71" i="5"/>
  <c r="R71" i="5"/>
  <c r="S55" i="5"/>
  <c r="R55" i="5"/>
  <c r="S39" i="5"/>
  <c r="R39" i="5"/>
  <c r="S23" i="5"/>
  <c r="R23" i="5"/>
  <c r="X75" i="6"/>
  <c r="S34" i="6"/>
  <c r="R34" i="6"/>
  <c r="X34" i="6"/>
  <c r="S29" i="6"/>
  <c r="R29" i="6"/>
  <c r="X29" i="6"/>
  <c r="R13" i="6"/>
  <c r="X13" i="6"/>
  <c r="S13" i="6"/>
  <c r="R35" i="6"/>
  <c r="S35" i="6"/>
  <c r="S51" i="6"/>
  <c r="R51" i="6"/>
  <c r="S67" i="6"/>
  <c r="R67" i="6"/>
  <c r="S83" i="6"/>
  <c r="R83" i="6"/>
  <c r="R40" i="6"/>
  <c r="X40" i="6"/>
  <c r="S40" i="6"/>
  <c r="R56" i="6"/>
  <c r="X56" i="6"/>
  <c r="S56" i="6"/>
  <c r="S72" i="6"/>
  <c r="R72" i="6"/>
  <c r="X53" i="6"/>
  <c r="S53" i="6"/>
  <c r="R53" i="6"/>
  <c r="R69" i="6"/>
  <c r="X69" i="6"/>
  <c r="S69" i="6"/>
  <c r="X78" i="6"/>
  <c r="S78" i="6"/>
  <c r="R78" i="6"/>
  <c r="S58" i="6"/>
  <c r="R58" i="6"/>
  <c r="X58" i="6"/>
  <c r="S42" i="6"/>
  <c r="R42" i="6"/>
  <c r="X42" i="6"/>
  <c r="S24" i="6"/>
  <c r="R24" i="6"/>
  <c r="S16" i="6"/>
  <c r="R16" i="6"/>
  <c r="S73" i="5"/>
  <c r="R73" i="5"/>
  <c r="S57" i="5"/>
  <c r="R57" i="5"/>
  <c r="S41" i="5"/>
  <c r="R41" i="5"/>
  <c r="S25" i="5"/>
  <c r="R25" i="5"/>
  <c r="X59" i="6"/>
  <c r="X43" i="6"/>
  <c r="X71" i="5"/>
  <c r="X43" i="5"/>
  <c r="X77" i="5"/>
  <c r="X29" i="5"/>
  <c r="X14" i="6"/>
  <c r="X79" i="5"/>
  <c r="X26" i="6"/>
  <c r="X39" i="5"/>
  <c r="S31" i="8"/>
  <c r="R31" i="8"/>
  <c r="S47" i="8"/>
  <c r="R47" i="8"/>
  <c r="S63" i="8"/>
  <c r="R63" i="8"/>
  <c r="S79" i="8"/>
  <c r="R79" i="8"/>
  <c r="S40" i="8"/>
  <c r="R40" i="8"/>
  <c r="X40" i="8"/>
  <c r="S56" i="8"/>
  <c r="R56" i="8"/>
  <c r="X56" i="8"/>
  <c r="S72" i="8"/>
  <c r="R72" i="8"/>
  <c r="X72" i="8"/>
  <c r="S25" i="8"/>
  <c r="R25" i="8"/>
  <c r="R41" i="8"/>
  <c r="S41" i="8"/>
  <c r="R57" i="8"/>
  <c r="S57" i="8"/>
  <c r="R73" i="8"/>
  <c r="S73" i="8"/>
  <c r="X38" i="8"/>
  <c r="S38" i="8"/>
  <c r="R38" i="8"/>
  <c r="X54" i="8"/>
  <c r="S54" i="8"/>
  <c r="R54" i="8"/>
  <c r="X70" i="8"/>
  <c r="S70" i="8"/>
  <c r="R70" i="8"/>
  <c r="X74" i="7"/>
  <c r="S64" i="7"/>
  <c r="X64" i="7"/>
  <c r="R64" i="7"/>
  <c r="S53" i="7"/>
  <c r="R53" i="7"/>
  <c r="S34" i="7"/>
  <c r="R34" i="7"/>
  <c r="X23" i="7"/>
  <c r="S68" i="7"/>
  <c r="X68" i="7"/>
  <c r="R68" i="7"/>
  <c r="S76" i="7"/>
  <c r="X76" i="7"/>
  <c r="R76" i="7"/>
  <c r="R19" i="7"/>
  <c r="S19" i="7"/>
  <c r="R35" i="7"/>
  <c r="S35" i="7"/>
  <c r="R20" i="7"/>
  <c r="S20" i="7"/>
  <c r="R36" i="7"/>
  <c r="S36" i="7"/>
  <c r="X43" i="7"/>
  <c r="S43" i="7"/>
  <c r="R43" i="7"/>
  <c r="S84" i="7"/>
  <c r="R84" i="7"/>
  <c r="X84" i="7"/>
  <c r="S81" i="7"/>
  <c r="R81" i="7"/>
  <c r="R54" i="7"/>
  <c r="S54" i="7"/>
  <c r="R70" i="7"/>
  <c r="S70" i="7"/>
  <c r="X55" i="7"/>
  <c r="S55" i="7"/>
  <c r="R55" i="7"/>
  <c r="X71" i="7"/>
  <c r="S71" i="7"/>
  <c r="R71" i="7"/>
  <c r="X77" i="7"/>
  <c r="S52" i="7"/>
  <c r="X52" i="7"/>
  <c r="R52" i="7"/>
  <c r="S18" i="6"/>
  <c r="R18" i="6"/>
  <c r="S83" i="5"/>
  <c r="R83" i="5"/>
  <c r="S67" i="5"/>
  <c r="R67" i="5"/>
  <c r="S51" i="5"/>
  <c r="R51" i="5"/>
  <c r="S35" i="5"/>
  <c r="R35" i="5"/>
  <c r="S19" i="5"/>
  <c r="R19" i="5"/>
  <c r="S33" i="6"/>
  <c r="R33" i="6"/>
  <c r="X33" i="6"/>
  <c r="R25" i="6"/>
  <c r="X25" i="6"/>
  <c r="S25" i="6"/>
  <c r="S39" i="6"/>
  <c r="R39" i="6"/>
  <c r="S55" i="6"/>
  <c r="R55" i="6"/>
  <c r="S71" i="6"/>
  <c r="R71" i="6"/>
  <c r="R44" i="6"/>
  <c r="S44" i="6"/>
  <c r="R60" i="6"/>
  <c r="S60" i="6"/>
  <c r="S76" i="6"/>
  <c r="R76" i="6"/>
  <c r="X41" i="6"/>
  <c r="S41" i="6"/>
  <c r="R41" i="6"/>
  <c r="X57" i="6"/>
  <c r="S57" i="6"/>
  <c r="R57" i="6"/>
  <c r="R73" i="6"/>
  <c r="X73" i="6"/>
  <c r="S73" i="6"/>
  <c r="X66" i="6"/>
  <c r="S66" i="6"/>
  <c r="R66" i="6"/>
  <c r="X82" i="6"/>
  <c r="S82" i="6"/>
  <c r="R82" i="6"/>
  <c r="S54" i="6"/>
  <c r="R54" i="6"/>
  <c r="X54" i="6"/>
  <c r="S38" i="6"/>
  <c r="R38" i="6"/>
  <c r="X38" i="6"/>
  <c r="S69" i="5"/>
  <c r="R69" i="5"/>
  <c r="S53" i="5"/>
  <c r="R53" i="5"/>
  <c r="S37" i="5"/>
  <c r="R37" i="5"/>
  <c r="S21" i="5"/>
  <c r="R21" i="5"/>
  <c r="X55" i="6"/>
  <c r="X39" i="6"/>
  <c r="S80" i="5"/>
  <c r="R80" i="5"/>
  <c r="X80" i="5"/>
  <c r="S72" i="5"/>
  <c r="R72" i="5"/>
  <c r="X72" i="5"/>
  <c r="X65" i="5"/>
  <c r="X25" i="5"/>
  <c r="X24" i="6"/>
  <c r="X67" i="5"/>
  <c r="X27" i="5"/>
  <c r="X73" i="5"/>
  <c r="X51" i="5"/>
  <c r="X16" i="6"/>
  <c r="X61" i="5"/>
  <c r="X37" i="5"/>
  <c r="X13" i="5"/>
  <c r="R25" i="4"/>
  <c r="S25" i="4"/>
  <c r="X25" i="4"/>
  <c r="S14" i="4"/>
  <c r="R14" i="4"/>
  <c r="R17" i="4"/>
  <c r="S17" i="4"/>
  <c r="R27" i="4"/>
  <c r="S27" i="4"/>
  <c r="S43" i="4"/>
  <c r="R43" i="4"/>
  <c r="S59" i="4"/>
  <c r="R59" i="4"/>
  <c r="S75" i="4"/>
  <c r="R75" i="4"/>
  <c r="S28" i="4"/>
  <c r="X28" i="4"/>
  <c r="R28" i="4"/>
  <c r="S44" i="4"/>
  <c r="R44" i="4"/>
  <c r="X44" i="4"/>
  <c r="S60" i="4"/>
  <c r="R60" i="4"/>
  <c r="X60" i="4"/>
  <c r="S76" i="4"/>
  <c r="R76" i="4"/>
  <c r="X76" i="4"/>
  <c r="R41" i="4"/>
  <c r="S41" i="4"/>
  <c r="R57" i="4"/>
  <c r="X57" i="4"/>
  <c r="S57" i="4"/>
  <c r="R73" i="4"/>
  <c r="X73" i="4"/>
  <c r="S73" i="4"/>
  <c r="R22" i="4"/>
  <c r="S22" i="4"/>
  <c r="S38" i="4"/>
  <c r="R38" i="4"/>
  <c r="S54" i="4"/>
  <c r="R54" i="4"/>
  <c r="S70" i="4"/>
  <c r="R70" i="4"/>
  <c r="R42" i="3"/>
  <c r="X42" i="3"/>
  <c r="S42" i="3"/>
  <c r="S24" i="3"/>
  <c r="R24" i="3"/>
  <c r="R27" i="3"/>
  <c r="X27" i="3"/>
  <c r="S27" i="3"/>
  <c r="R11" i="3"/>
  <c r="X11" i="3"/>
  <c r="S11" i="3"/>
  <c r="S54" i="3"/>
  <c r="R54" i="3"/>
  <c r="X54" i="3"/>
  <c r="R36" i="3"/>
  <c r="S36" i="3"/>
  <c r="X36" i="3"/>
  <c r="S22" i="3"/>
  <c r="R22" i="3"/>
  <c r="X22" i="3"/>
  <c r="S10" i="3"/>
  <c r="R10" i="3"/>
  <c r="S29" i="3"/>
  <c r="R29" i="3"/>
  <c r="X29" i="3"/>
  <c r="S13" i="3"/>
  <c r="R13" i="3"/>
  <c r="X13" i="3"/>
  <c r="S70" i="3"/>
  <c r="R70" i="3"/>
  <c r="X70" i="3"/>
  <c r="S39" i="3"/>
  <c r="R39" i="3"/>
  <c r="S55" i="3"/>
  <c r="R55" i="3"/>
  <c r="S71" i="3"/>
  <c r="R71" i="3"/>
  <c r="R52" i="3"/>
  <c r="X52" i="3"/>
  <c r="S52" i="3"/>
  <c r="R68" i="3"/>
  <c r="X68" i="3"/>
  <c r="S68" i="3"/>
  <c r="R84" i="3"/>
  <c r="S84" i="3"/>
  <c r="S37" i="3"/>
  <c r="R37" i="3"/>
  <c r="S53" i="3"/>
  <c r="R53" i="3"/>
  <c r="S69" i="3"/>
  <c r="R69" i="3"/>
  <c r="S16" i="4"/>
  <c r="R16" i="4"/>
  <c r="R21" i="4"/>
  <c r="S21" i="4"/>
  <c r="S31" i="4"/>
  <c r="R31" i="4"/>
  <c r="S47" i="4"/>
  <c r="R47" i="4"/>
  <c r="S63" i="4"/>
  <c r="R63" i="4"/>
  <c r="S79" i="4"/>
  <c r="R79" i="4"/>
  <c r="S32" i="4"/>
  <c r="R32" i="4"/>
  <c r="X32" i="4"/>
  <c r="S48" i="4"/>
  <c r="R48" i="4"/>
  <c r="X48" i="4"/>
  <c r="S64" i="4"/>
  <c r="R64" i="4"/>
  <c r="X64" i="4"/>
  <c r="S80" i="4"/>
  <c r="R80" i="4"/>
  <c r="X80" i="4"/>
  <c r="R45" i="4"/>
  <c r="S45" i="4"/>
  <c r="R61" i="4"/>
  <c r="X61" i="4"/>
  <c r="S61" i="4"/>
  <c r="R77" i="4"/>
  <c r="X77" i="4"/>
  <c r="S77" i="4"/>
  <c r="S26" i="4"/>
  <c r="R26" i="4"/>
  <c r="S42" i="4"/>
  <c r="R42" i="4"/>
  <c r="S58" i="4"/>
  <c r="R58" i="4"/>
  <c r="S74" i="4"/>
  <c r="R74" i="4"/>
  <c r="R38" i="3"/>
  <c r="X38" i="3"/>
  <c r="S38" i="3"/>
  <c r="S20" i="3"/>
  <c r="R20" i="3"/>
  <c r="R23" i="3"/>
  <c r="X23" i="3"/>
  <c r="S23" i="3"/>
  <c r="X21" i="4"/>
  <c r="R48" i="3"/>
  <c r="S48" i="3"/>
  <c r="X48" i="3"/>
  <c r="S34" i="3"/>
  <c r="R34" i="3"/>
  <c r="X34" i="3"/>
  <c r="S18" i="3"/>
  <c r="R18" i="3"/>
  <c r="X18" i="3"/>
  <c r="X16" i="4"/>
  <c r="S25" i="3"/>
  <c r="R25" i="3"/>
  <c r="X25" i="3"/>
  <c r="S74" i="3"/>
  <c r="R74" i="3"/>
  <c r="X74" i="3"/>
  <c r="S43" i="3"/>
  <c r="R43" i="3"/>
  <c r="S59" i="3"/>
  <c r="R59" i="3"/>
  <c r="S75" i="3"/>
  <c r="R75" i="3"/>
  <c r="R56" i="3"/>
  <c r="X56" i="3"/>
  <c r="S56" i="3"/>
  <c r="R72" i="3"/>
  <c r="X72" i="3"/>
  <c r="S72" i="3"/>
  <c r="S41" i="3"/>
  <c r="R41" i="3"/>
  <c r="S57" i="3"/>
  <c r="R57" i="3"/>
  <c r="S73" i="3"/>
  <c r="R73" i="3"/>
  <c r="S12" i="4"/>
  <c r="R12" i="4"/>
  <c r="S20" i="4"/>
  <c r="R20" i="4"/>
  <c r="X20" i="4"/>
  <c r="S10" i="4"/>
  <c r="R10" i="4"/>
  <c r="S13" i="4"/>
  <c r="R13" i="4"/>
  <c r="X19" i="4"/>
  <c r="R19" i="4"/>
  <c r="S19" i="4"/>
  <c r="S35" i="4"/>
  <c r="R35" i="4"/>
  <c r="S51" i="4"/>
  <c r="R51" i="4"/>
  <c r="S67" i="4"/>
  <c r="R67" i="4"/>
  <c r="S83" i="4"/>
  <c r="R83" i="4"/>
  <c r="S36" i="4"/>
  <c r="R36" i="4"/>
  <c r="X36" i="4"/>
  <c r="S52" i="4"/>
  <c r="R52" i="4"/>
  <c r="X52" i="4"/>
  <c r="S68" i="4"/>
  <c r="R68" i="4"/>
  <c r="X68" i="4"/>
  <c r="S84" i="4"/>
  <c r="R84" i="4"/>
  <c r="X84" i="4"/>
  <c r="R33" i="4"/>
  <c r="X33" i="4"/>
  <c r="S33" i="4"/>
  <c r="R49" i="4"/>
  <c r="X49" i="4"/>
  <c r="S49" i="4"/>
  <c r="R65" i="4"/>
  <c r="X65" i="4"/>
  <c r="S65" i="4"/>
  <c r="R81" i="4"/>
  <c r="X81" i="4"/>
  <c r="S81" i="4"/>
  <c r="S30" i="4"/>
  <c r="R30" i="4"/>
  <c r="S46" i="4"/>
  <c r="R46" i="4"/>
  <c r="S62" i="4"/>
  <c r="R62" i="4"/>
  <c r="S78" i="4"/>
  <c r="R78" i="4"/>
  <c r="R50" i="3"/>
  <c r="X50" i="3"/>
  <c r="S50" i="3"/>
  <c r="S32" i="3"/>
  <c r="R32" i="3"/>
  <c r="S16" i="3"/>
  <c r="R16" i="3"/>
  <c r="S35" i="3"/>
  <c r="R35" i="3"/>
  <c r="R19" i="3"/>
  <c r="X19" i="3"/>
  <c r="S19" i="3"/>
  <c r="X17" i="4"/>
  <c r="S62" i="3"/>
  <c r="R62" i="3"/>
  <c r="X62" i="3"/>
  <c r="R44" i="3"/>
  <c r="S44" i="3"/>
  <c r="X44" i="3"/>
  <c r="S30" i="3"/>
  <c r="R30" i="3"/>
  <c r="X30" i="3"/>
  <c r="S14" i="3"/>
  <c r="R14" i="3"/>
  <c r="X14" i="3"/>
  <c r="X13" i="4"/>
  <c r="X35" i="3"/>
  <c r="S21" i="3"/>
  <c r="R21" i="3"/>
  <c r="X21" i="3"/>
  <c r="S78" i="3"/>
  <c r="R78" i="3"/>
  <c r="X78" i="3"/>
  <c r="S47" i="3"/>
  <c r="R47" i="3"/>
  <c r="S63" i="3"/>
  <c r="R63" i="3"/>
  <c r="S79" i="3"/>
  <c r="R79" i="3"/>
  <c r="R60" i="3"/>
  <c r="X60" i="3"/>
  <c r="S60" i="3"/>
  <c r="R76" i="3"/>
  <c r="S76" i="3"/>
  <c r="S45" i="3"/>
  <c r="R45" i="3"/>
  <c r="S61" i="3"/>
  <c r="R61" i="3"/>
  <c r="S77" i="3"/>
  <c r="R77" i="3"/>
  <c r="R29" i="4"/>
  <c r="S29" i="4"/>
  <c r="X29" i="4"/>
  <c r="R23" i="4"/>
  <c r="S23" i="4"/>
  <c r="S39" i="4"/>
  <c r="R39" i="4"/>
  <c r="S55" i="4"/>
  <c r="R55" i="4"/>
  <c r="S71" i="4"/>
  <c r="R71" i="4"/>
  <c r="S24" i="4"/>
  <c r="X24" i="4"/>
  <c r="R24" i="4"/>
  <c r="S40" i="4"/>
  <c r="R40" i="4"/>
  <c r="X40" i="4"/>
  <c r="S56" i="4"/>
  <c r="R56" i="4"/>
  <c r="X56" i="4"/>
  <c r="S72" i="4"/>
  <c r="R72" i="4"/>
  <c r="X72" i="4"/>
  <c r="R37" i="4"/>
  <c r="X37" i="4"/>
  <c r="S37" i="4"/>
  <c r="R53" i="4"/>
  <c r="X53" i="4"/>
  <c r="S53" i="4"/>
  <c r="R69" i="4"/>
  <c r="X69" i="4"/>
  <c r="S69" i="4"/>
  <c r="S18" i="4"/>
  <c r="R18" i="4"/>
  <c r="S34" i="4"/>
  <c r="R34" i="4"/>
  <c r="S50" i="4"/>
  <c r="R50" i="4"/>
  <c r="S66" i="4"/>
  <c r="R66" i="4"/>
  <c r="S82" i="4"/>
  <c r="R82" i="4"/>
  <c r="R46" i="3"/>
  <c r="X46" i="3"/>
  <c r="S46" i="3"/>
  <c r="S28" i="3"/>
  <c r="R28" i="3"/>
  <c r="S12" i="3"/>
  <c r="R12" i="3"/>
  <c r="R31" i="3"/>
  <c r="X31" i="3"/>
  <c r="S31" i="3"/>
  <c r="R15" i="3"/>
  <c r="X15" i="3"/>
  <c r="S15" i="3"/>
  <c r="X14" i="4"/>
  <c r="S58" i="3"/>
  <c r="R58" i="3"/>
  <c r="X58" i="3"/>
  <c r="R40" i="3"/>
  <c r="S40" i="3"/>
  <c r="X40" i="3"/>
  <c r="S26" i="3"/>
  <c r="R26" i="3"/>
  <c r="X26" i="3"/>
  <c r="S33" i="3"/>
  <c r="R33" i="3"/>
  <c r="X33" i="3"/>
  <c r="S17" i="3"/>
  <c r="R17" i="3"/>
  <c r="X17" i="3"/>
  <c r="S66" i="3"/>
  <c r="R66" i="3"/>
  <c r="X66" i="3"/>
  <c r="S82" i="3"/>
  <c r="R82" i="3"/>
  <c r="X82" i="3"/>
  <c r="S51" i="3"/>
  <c r="R51" i="3"/>
  <c r="S67" i="3"/>
  <c r="R67" i="3"/>
  <c r="S83" i="3"/>
  <c r="R83" i="3"/>
  <c r="R64" i="3"/>
  <c r="X64" i="3"/>
  <c r="S64" i="3"/>
  <c r="R80" i="3"/>
  <c r="S80" i="3"/>
  <c r="S49" i="3"/>
  <c r="R49" i="3"/>
  <c r="S65" i="3"/>
  <c r="R65" i="3"/>
  <c r="S81" i="3"/>
  <c r="R81" i="3"/>
  <c r="X24" i="3"/>
  <c r="S83" i="2"/>
  <c r="R83" i="2"/>
  <c r="X83" i="2"/>
  <c r="S75" i="2"/>
  <c r="R75" i="2"/>
  <c r="X75" i="2"/>
  <c r="S43" i="2"/>
  <c r="R43" i="2"/>
  <c r="X43" i="2"/>
  <c r="S56" i="2"/>
  <c r="R56" i="2"/>
  <c r="R81" i="2"/>
  <c r="X81" i="2"/>
  <c r="S81" i="2"/>
  <c r="S67" i="2"/>
  <c r="R67" i="2"/>
  <c r="X67" i="2"/>
  <c r="S59" i="2"/>
  <c r="R59" i="2"/>
  <c r="X59" i="2"/>
  <c r="R27" i="2"/>
  <c r="X27" i="2"/>
  <c r="S27" i="2"/>
  <c r="S11" i="2"/>
  <c r="R11" i="2"/>
  <c r="R29" i="2"/>
  <c r="S29" i="2"/>
  <c r="X29" i="2"/>
  <c r="S24" i="2"/>
  <c r="R24" i="2"/>
  <c r="S40" i="2"/>
  <c r="R40" i="2"/>
  <c r="S72" i="2"/>
  <c r="R72" i="2"/>
  <c r="R49" i="2"/>
  <c r="X49" i="2"/>
  <c r="S49" i="2"/>
  <c r="R65" i="2"/>
  <c r="X65" i="2"/>
  <c r="S65" i="2"/>
  <c r="S30" i="2"/>
  <c r="R30" i="2"/>
  <c r="S46" i="2"/>
  <c r="R46" i="2"/>
  <c r="S62" i="2"/>
  <c r="R62" i="2"/>
  <c r="S78" i="2"/>
  <c r="R78" i="2"/>
  <c r="S71" i="2"/>
  <c r="R71" i="2"/>
  <c r="X71" i="2"/>
  <c r="S55" i="2"/>
  <c r="R55" i="2"/>
  <c r="X55" i="2"/>
  <c r="R39" i="2"/>
  <c r="X39" i="2"/>
  <c r="S39" i="2"/>
  <c r="R23" i="2"/>
  <c r="S23" i="2"/>
  <c r="X23" i="2"/>
  <c r="X78" i="2"/>
  <c r="X62" i="2"/>
  <c r="X46" i="2"/>
  <c r="R41" i="2"/>
  <c r="S41" i="2"/>
  <c r="X41" i="2"/>
  <c r="R25" i="2"/>
  <c r="X25" i="2"/>
  <c r="S25" i="2"/>
  <c r="S28" i="2"/>
  <c r="R28" i="2"/>
  <c r="S44" i="2"/>
  <c r="R44" i="2"/>
  <c r="S60" i="2"/>
  <c r="R60" i="2"/>
  <c r="S76" i="2"/>
  <c r="R76" i="2"/>
  <c r="R53" i="2"/>
  <c r="X53" i="2"/>
  <c r="S53" i="2"/>
  <c r="R69" i="2"/>
  <c r="X69" i="2"/>
  <c r="S69" i="2"/>
  <c r="S18" i="2"/>
  <c r="R18" i="2"/>
  <c r="S34" i="2"/>
  <c r="R34" i="2"/>
  <c r="S50" i="2"/>
  <c r="R50" i="2"/>
  <c r="S66" i="2"/>
  <c r="R66" i="2"/>
  <c r="S82" i="2"/>
  <c r="R82" i="2"/>
  <c r="X28" i="2"/>
  <c r="X11" i="2"/>
  <c r="S51" i="2"/>
  <c r="R51" i="2"/>
  <c r="X51" i="2"/>
  <c r="R35" i="2"/>
  <c r="X35" i="2"/>
  <c r="S35" i="2"/>
  <c r="R19" i="2"/>
  <c r="X19" i="2"/>
  <c r="S19" i="2"/>
  <c r="R37" i="2"/>
  <c r="S37" i="2"/>
  <c r="X37" i="2"/>
  <c r="R21" i="2"/>
  <c r="X21" i="2"/>
  <c r="S21" i="2"/>
  <c r="S13" i="2"/>
  <c r="R13" i="2"/>
  <c r="S32" i="2"/>
  <c r="R32" i="2"/>
  <c r="S48" i="2"/>
  <c r="R48" i="2"/>
  <c r="S64" i="2"/>
  <c r="R64" i="2"/>
  <c r="S80" i="2"/>
  <c r="R80" i="2"/>
  <c r="R57" i="2"/>
  <c r="X57" i="2"/>
  <c r="S57" i="2"/>
  <c r="R73" i="2"/>
  <c r="X73" i="2"/>
  <c r="S73" i="2"/>
  <c r="S22" i="2"/>
  <c r="R22" i="2"/>
  <c r="S38" i="2"/>
  <c r="R38" i="2"/>
  <c r="S54" i="2"/>
  <c r="R54" i="2"/>
  <c r="S70" i="2"/>
  <c r="R70" i="2"/>
  <c r="S79" i="2"/>
  <c r="R79" i="2"/>
  <c r="X79" i="2"/>
  <c r="S63" i="2"/>
  <c r="R63" i="2"/>
  <c r="X63" i="2"/>
  <c r="S47" i="2"/>
  <c r="R47" i="2"/>
  <c r="X47" i="2"/>
  <c r="R31" i="2"/>
  <c r="X31" i="2"/>
  <c r="S31" i="2"/>
  <c r="R15" i="2"/>
  <c r="S15" i="2"/>
  <c r="R33" i="2"/>
  <c r="S33" i="2"/>
  <c r="X33" i="2"/>
  <c r="R17" i="2"/>
  <c r="X17" i="2"/>
  <c r="S17" i="2"/>
  <c r="S20" i="2"/>
  <c r="R20" i="2"/>
  <c r="S36" i="2"/>
  <c r="R36" i="2"/>
  <c r="S52" i="2"/>
  <c r="R52" i="2"/>
  <c r="S68" i="2"/>
  <c r="R68" i="2"/>
  <c r="S84" i="2"/>
  <c r="R84" i="2"/>
  <c r="R45" i="2"/>
  <c r="X45" i="2"/>
  <c r="S45" i="2"/>
  <c r="R61" i="2"/>
  <c r="X61" i="2"/>
  <c r="S61" i="2"/>
  <c r="R77" i="2"/>
  <c r="X77" i="2"/>
  <c r="S77" i="2"/>
  <c r="S26" i="2"/>
  <c r="R26" i="2"/>
  <c r="S42" i="2"/>
  <c r="R42" i="2"/>
  <c r="S58" i="2"/>
  <c r="R58" i="2"/>
  <c r="S74" i="2"/>
  <c r="R74" i="2"/>
  <c r="X24" i="2"/>
  <c r="X15" i="2"/>
  <c r="P9" i="1"/>
  <c r="D89" i="7" l="1"/>
  <c r="D89" i="11"/>
  <c r="D91" i="16"/>
  <c r="AL8" i="18"/>
  <c r="D88" i="18" s="1"/>
  <c r="AL8" i="3"/>
  <c r="D88" i="3" s="1"/>
  <c r="AL8" i="7"/>
  <c r="D88" i="7" s="1"/>
  <c r="AH8" i="8"/>
  <c r="AJ8" i="9"/>
  <c r="D89" i="16"/>
  <c r="D89" i="18"/>
  <c r="D86" i="10"/>
  <c r="D91" i="7"/>
  <c r="AJ8" i="8"/>
  <c r="AL8" i="16"/>
  <c r="D88" i="16" s="1"/>
  <c r="AH8" i="9"/>
  <c r="AJ8" i="12"/>
  <c r="AH8" i="19"/>
  <c r="AL8" i="4"/>
  <c r="D88" i="4" s="1"/>
  <c r="AJ8" i="16"/>
  <c r="AH8" i="24"/>
  <c r="AL8" i="19"/>
  <c r="D88" i="19" s="1"/>
  <c r="D91" i="22"/>
  <c r="D91" i="18"/>
  <c r="AH8" i="3"/>
  <c r="AH8" i="11"/>
  <c r="D91" i="5"/>
  <c r="D91" i="6"/>
  <c r="AH8" i="13"/>
  <c r="AJ8" i="22"/>
  <c r="AA8" i="22" s="1"/>
  <c r="AL8" i="22"/>
  <c r="D89" i="22"/>
  <c r="D91" i="23"/>
  <c r="D89" i="24"/>
  <c r="AL8" i="24"/>
  <c r="D91" i="25"/>
  <c r="AJ8" i="25"/>
  <c r="AH8" i="26"/>
  <c r="D91" i="2"/>
  <c r="D88" i="24"/>
  <c r="D91" i="24"/>
  <c r="D91" i="19"/>
  <c r="AL8" i="25"/>
  <c r="D89" i="25"/>
  <c r="AH8" i="27"/>
  <c r="AL8" i="27"/>
  <c r="D51" i="27"/>
  <c r="D49" i="27"/>
  <c r="AJ8" i="27"/>
  <c r="AJ8" i="24"/>
  <c r="AL8" i="26"/>
  <c r="AL8" i="23"/>
  <c r="D88" i="22"/>
  <c r="AL8" i="20"/>
  <c r="AJ8" i="20"/>
  <c r="D89" i="20"/>
  <c r="AH8" i="20"/>
  <c r="D91" i="20"/>
  <c r="AH8" i="25"/>
  <c r="AJ8" i="19"/>
  <c r="D91" i="17"/>
  <c r="AH8" i="17"/>
  <c r="D89" i="17"/>
  <c r="AL8" i="17"/>
  <c r="AJ8" i="17"/>
  <c r="D89" i="26"/>
  <c r="D89" i="23"/>
  <c r="D89" i="19"/>
  <c r="D89" i="21"/>
  <c r="AJ8" i="21"/>
  <c r="D91" i="21"/>
  <c r="AH8" i="21"/>
  <c r="AL8" i="21"/>
  <c r="AJ8" i="26"/>
  <c r="D91" i="26"/>
  <c r="AJ8" i="23"/>
  <c r="AH8" i="18"/>
  <c r="AJ8" i="18"/>
  <c r="AH8" i="23"/>
  <c r="D91" i="9"/>
  <c r="AH8" i="12"/>
  <c r="AJ8" i="13"/>
  <c r="AL8" i="13"/>
  <c r="AL8" i="10"/>
  <c r="D91" i="15"/>
  <c r="D89" i="15"/>
  <c r="AL8" i="15"/>
  <c r="AH8" i="15"/>
  <c r="AJ8" i="15"/>
  <c r="AL8" i="12"/>
  <c r="D89" i="13"/>
  <c r="AJ8" i="11"/>
  <c r="D84" i="10"/>
  <c r="D89" i="14"/>
  <c r="D91" i="14"/>
  <c r="AJ8" i="14"/>
  <c r="AH8" i="14"/>
  <c r="AL8" i="14"/>
  <c r="D91" i="12"/>
  <c r="D89" i="12"/>
  <c r="D91" i="13"/>
  <c r="AJ8" i="10"/>
  <c r="AL8" i="9"/>
  <c r="AL8" i="11"/>
  <c r="D89" i="9"/>
  <c r="D91" i="11"/>
  <c r="AH8" i="10"/>
  <c r="AH8" i="7"/>
  <c r="AH8" i="6"/>
  <c r="D89" i="6"/>
  <c r="D91" i="8"/>
  <c r="AH8" i="5"/>
  <c r="AL8" i="6"/>
  <c r="D89" i="5"/>
  <c r="AL8" i="5"/>
  <c r="AJ8" i="7"/>
  <c r="D89" i="8"/>
  <c r="AJ8" i="6"/>
  <c r="AJ8" i="5"/>
  <c r="AL8" i="8"/>
  <c r="D91" i="3"/>
  <c r="D89" i="4"/>
  <c r="AJ8" i="3"/>
  <c r="D89" i="3"/>
  <c r="AJ8" i="4"/>
  <c r="D91" i="4"/>
  <c r="AH8" i="4"/>
  <c r="AH8" i="2"/>
  <c r="AL8" i="2"/>
  <c r="D89" i="2"/>
  <c r="AJ8" i="2"/>
  <c r="Q13" i="1"/>
  <c r="Q15" i="1"/>
  <c r="Q17" i="1"/>
  <c r="Q19" i="1"/>
  <c r="Q21" i="1"/>
  <c r="Q23" i="1"/>
  <c r="Q25" i="1"/>
  <c r="Q27" i="1"/>
  <c r="Q29" i="1"/>
  <c r="Q31" i="1"/>
  <c r="Q33" i="1"/>
  <c r="Q35" i="1"/>
  <c r="Q37" i="1"/>
  <c r="Q39" i="1"/>
  <c r="Q41" i="1"/>
  <c r="Q43" i="1"/>
  <c r="Q45" i="1"/>
  <c r="Q47" i="1"/>
  <c r="Q49" i="1"/>
  <c r="Q51" i="1"/>
  <c r="Q53" i="1"/>
  <c r="Q55" i="1"/>
  <c r="Q57" i="1"/>
  <c r="Q59" i="1"/>
  <c r="Q61" i="1"/>
  <c r="Q63" i="1"/>
  <c r="Q65" i="1"/>
  <c r="Q67" i="1"/>
  <c r="Q69" i="1"/>
  <c r="Q71" i="1"/>
  <c r="Q73" i="1"/>
  <c r="Q75" i="1"/>
  <c r="Q77" i="1"/>
  <c r="Q79" i="1"/>
  <c r="Q81" i="1"/>
  <c r="Q83" i="1"/>
  <c r="Q10" i="1"/>
  <c r="Q12" i="1"/>
  <c r="Q14" i="1"/>
  <c r="Q16" i="1"/>
  <c r="Q18" i="1"/>
  <c r="Q20" i="1"/>
  <c r="Q22" i="1"/>
  <c r="Q24" i="1"/>
  <c r="Q26" i="1"/>
  <c r="Q28" i="1"/>
  <c r="Q30" i="1"/>
  <c r="Q32" i="1"/>
  <c r="Q34" i="1"/>
  <c r="Q36" i="1"/>
  <c r="Q38" i="1"/>
  <c r="Q40" i="1"/>
  <c r="Q42" i="1"/>
  <c r="Q44" i="1"/>
  <c r="Q46" i="1"/>
  <c r="Q48" i="1"/>
  <c r="Q50" i="1"/>
  <c r="Q52" i="1"/>
  <c r="Q54" i="1"/>
  <c r="Q56" i="1"/>
  <c r="Q58" i="1"/>
  <c r="Q60" i="1"/>
  <c r="Q62" i="1"/>
  <c r="Q64" i="1"/>
  <c r="Q66" i="1"/>
  <c r="Q68" i="1"/>
  <c r="Q70" i="1"/>
  <c r="Q72" i="1"/>
  <c r="Q74" i="1"/>
  <c r="Q76" i="1"/>
  <c r="Q78" i="1"/>
  <c r="Q80" i="1"/>
  <c r="Q82" i="1"/>
  <c r="Q84" i="1"/>
  <c r="Q11" i="1"/>
  <c r="Z8" i="1"/>
  <c r="Y8" i="1"/>
  <c r="AA8" i="16" l="1"/>
  <c r="AM8" i="16" s="1"/>
  <c r="AA8" i="12"/>
  <c r="AG8" i="12" s="1"/>
  <c r="AK8" i="22"/>
  <c r="AA8" i="20"/>
  <c r="AK8" i="20" s="1"/>
  <c r="P87" i="22"/>
  <c r="D87" i="22"/>
  <c r="AE8" i="22"/>
  <c r="AG8" i="22"/>
  <c r="AA8" i="24"/>
  <c r="AK8" i="24" s="1"/>
  <c r="D48" i="27"/>
  <c r="AA8" i="26"/>
  <c r="AA8" i="21"/>
  <c r="AK8" i="21" s="1"/>
  <c r="D88" i="20"/>
  <c r="AM8" i="20"/>
  <c r="AA8" i="27"/>
  <c r="AM8" i="27" s="1"/>
  <c r="AA8" i="17"/>
  <c r="AK8" i="17" s="1"/>
  <c r="AI8" i="20"/>
  <c r="AM8" i="22"/>
  <c r="D88" i="23"/>
  <c r="AI8" i="22"/>
  <c r="D88" i="21"/>
  <c r="AA8" i="18"/>
  <c r="AI8" i="18" s="1"/>
  <c r="AA8" i="23"/>
  <c r="AI8" i="23" s="1"/>
  <c r="D88" i="17"/>
  <c r="AA8" i="19"/>
  <c r="D88" i="26"/>
  <c r="AM8" i="26"/>
  <c r="D88" i="25"/>
  <c r="AA8" i="25"/>
  <c r="D87" i="12"/>
  <c r="AE8" i="12"/>
  <c r="AK8" i="12"/>
  <c r="D88" i="9"/>
  <c r="AA8" i="15"/>
  <c r="AK8" i="15" s="1"/>
  <c r="D88" i="13"/>
  <c r="AA8" i="10"/>
  <c r="AK8" i="10" s="1"/>
  <c r="D88" i="14"/>
  <c r="AA8" i="11"/>
  <c r="AA8" i="13"/>
  <c r="AM8" i="13" s="1"/>
  <c r="D88" i="15"/>
  <c r="AI8" i="12"/>
  <c r="D88" i="11"/>
  <c r="AA8" i="14"/>
  <c r="AI8" i="14" s="1"/>
  <c r="P87" i="16"/>
  <c r="AG8" i="16"/>
  <c r="AM8" i="12"/>
  <c r="D88" i="12"/>
  <c r="D83" i="10"/>
  <c r="AA8" i="9"/>
  <c r="AA8" i="5"/>
  <c r="AK8" i="5" s="1"/>
  <c r="AA8" i="6"/>
  <c r="AK8" i="6" s="1"/>
  <c r="D88" i="8"/>
  <c r="D88" i="6"/>
  <c r="AA8" i="7"/>
  <c r="AK8" i="7" s="1"/>
  <c r="D88" i="5"/>
  <c r="AA8" i="8"/>
  <c r="AM8" i="8" s="1"/>
  <c r="AA8" i="3"/>
  <c r="AK8" i="3" s="1"/>
  <c r="AA8" i="4"/>
  <c r="AA8" i="2"/>
  <c r="AK8" i="2" s="1"/>
  <c r="D88" i="2"/>
  <c r="S82" i="1"/>
  <c r="X82" i="1"/>
  <c r="R82" i="1"/>
  <c r="S78" i="1"/>
  <c r="X78" i="1"/>
  <c r="R78" i="1"/>
  <c r="S74" i="1"/>
  <c r="X74" i="1"/>
  <c r="R74" i="1"/>
  <c r="S70" i="1"/>
  <c r="X70" i="1"/>
  <c r="R70" i="1"/>
  <c r="S66" i="1"/>
  <c r="X66" i="1"/>
  <c r="R66" i="1"/>
  <c r="S62" i="1"/>
  <c r="X62" i="1"/>
  <c r="R62" i="1"/>
  <c r="S58" i="1"/>
  <c r="X58" i="1"/>
  <c r="R58" i="1"/>
  <c r="S54" i="1"/>
  <c r="X54" i="1"/>
  <c r="R54" i="1"/>
  <c r="S50" i="1"/>
  <c r="X50" i="1"/>
  <c r="R50" i="1"/>
  <c r="S46" i="1"/>
  <c r="X46" i="1"/>
  <c r="R46" i="1"/>
  <c r="S42" i="1"/>
  <c r="X42" i="1"/>
  <c r="R42" i="1"/>
  <c r="S38" i="1"/>
  <c r="X38" i="1"/>
  <c r="R38" i="1"/>
  <c r="S34" i="1"/>
  <c r="X34" i="1"/>
  <c r="R34" i="1"/>
  <c r="S30" i="1"/>
  <c r="X30" i="1"/>
  <c r="R30" i="1"/>
  <c r="S26" i="1"/>
  <c r="X26" i="1"/>
  <c r="R26" i="1"/>
  <c r="S22" i="1"/>
  <c r="X22" i="1"/>
  <c r="R22" i="1"/>
  <c r="S18" i="1"/>
  <c r="X18" i="1"/>
  <c r="R18" i="1"/>
  <c r="S14" i="1"/>
  <c r="X14" i="1"/>
  <c r="R14" i="1"/>
  <c r="X10" i="1"/>
  <c r="R10" i="1"/>
  <c r="S10" i="1"/>
  <c r="S81" i="1"/>
  <c r="R81" i="1"/>
  <c r="X81" i="1"/>
  <c r="S77" i="1"/>
  <c r="R77" i="1"/>
  <c r="X77" i="1"/>
  <c r="S73" i="1"/>
  <c r="R73" i="1"/>
  <c r="X73" i="1"/>
  <c r="S69" i="1"/>
  <c r="R69" i="1"/>
  <c r="X69" i="1"/>
  <c r="S65" i="1"/>
  <c r="R65" i="1"/>
  <c r="X65" i="1"/>
  <c r="S61" i="1"/>
  <c r="R61" i="1"/>
  <c r="X61" i="1"/>
  <c r="S57" i="1"/>
  <c r="R57" i="1"/>
  <c r="X57" i="1"/>
  <c r="S53" i="1"/>
  <c r="R53" i="1"/>
  <c r="X53" i="1"/>
  <c r="S49" i="1"/>
  <c r="R49" i="1"/>
  <c r="X49" i="1"/>
  <c r="S45" i="1"/>
  <c r="R45" i="1"/>
  <c r="X45" i="1"/>
  <c r="S41" i="1"/>
  <c r="R41" i="1"/>
  <c r="X41" i="1"/>
  <c r="S37" i="1"/>
  <c r="R37" i="1"/>
  <c r="X37" i="1"/>
  <c r="S33" i="1"/>
  <c r="R33" i="1"/>
  <c r="X33" i="1"/>
  <c r="S29" i="1"/>
  <c r="R29" i="1"/>
  <c r="X29" i="1"/>
  <c r="S25" i="1"/>
  <c r="R25" i="1"/>
  <c r="X25" i="1"/>
  <c r="S21" i="1"/>
  <c r="R21" i="1"/>
  <c r="X21" i="1"/>
  <c r="S17" i="1"/>
  <c r="R17" i="1"/>
  <c r="X17" i="1"/>
  <c r="S13" i="1"/>
  <c r="R13" i="1"/>
  <c r="X13" i="1"/>
  <c r="X11" i="1"/>
  <c r="R11" i="1"/>
  <c r="S11" i="1"/>
  <c r="S84" i="1"/>
  <c r="X84" i="1"/>
  <c r="R84" i="1"/>
  <c r="S80" i="1"/>
  <c r="X80" i="1"/>
  <c r="R80" i="1"/>
  <c r="S76" i="1"/>
  <c r="X76" i="1"/>
  <c r="R76" i="1"/>
  <c r="S72" i="1"/>
  <c r="X72" i="1"/>
  <c r="R72" i="1"/>
  <c r="S68" i="1"/>
  <c r="X68" i="1"/>
  <c r="R68" i="1"/>
  <c r="S64" i="1"/>
  <c r="X64" i="1"/>
  <c r="R64" i="1"/>
  <c r="S60" i="1"/>
  <c r="X60" i="1"/>
  <c r="R60" i="1"/>
  <c r="S56" i="1"/>
  <c r="X56" i="1"/>
  <c r="R56" i="1"/>
  <c r="S52" i="1"/>
  <c r="X52" i="1"/>
  <c r="R52" i="1"/>
  <c r="S48" i="1"/>
  <c r="X48" i="1"/>
  <c r="R48" i="1"/>
  <c r="S44" i="1"/>
  <c r="X44" i="1"/>
  <c r="R44" i="1"/>
  <c r="S40" i="1"/>
  <c r="X40" i="1"/>
  <c r="R40" i="1"/>
  <c r="S36" i="1"/>
  <c r="X36" i="1"/>
  <c r="R36" i="1"/>
  <c r="S32" i="1"/>
  <c r="X32" i="1"/>
  <c r="R32" i="1"/>
  <c r="S28" i="1"/>
  <c r="X28" i="1"/>
  <c r="R28" i="1"/>
  <c r="S24" i="1"/>
  <c r="X24" i="1"/>
  <c r="R24" i="1"/>
  <c r="S20" i="1"/>
  <c r="X20" i="1"/>
  <c r="R20" i="1"/>
  <c r="S16" i="1"/>
  <c r="X16" i="1"/>
  <c r="R16" i="1"/>
  <c r="S12" i="1"/>
  <c r="X12" i="1"/>
  <c r="R12" i="1"/>
  <c r="S83" i="1"/>
  <c r="R83" i="1"/>
  <c r="X83" i="1"/>
  <c r="S79" i="1"/>
  <c r="R79" i="1"/>
  <c r="X79" i="1"/>
  <c r="S75" i="1"/>
  <c r="R75" i="1"/>
  <c r="X75" i="1"/>
  <c r="S71" i="1"/>
  <c r="R71" i="1"/>
  <c r="X71" i="1"/>
  <c r="S67" i="1"/>
  <c r="R67" i="1"/>
  <c r="X67" i="1"/>
  <c r="S63" i="1"/>
  <c r="R63" i="1"/>
  <c r="X63" i="1"/>
  <c r="S59" i="1"/>
  <c r="R59" i="1"/>
  <c r="X59" i="1"/>
  <c r="S55" i="1"/>
  <c r="R55" i="1"/>
  <c r="X55" i="1"/>
  <c r="S51" i="1"/>
  <c r="R51" i="1"/>
  <c r="X51" i="1"/>
  <c r="S47" i="1"/>
  <c r="R47" i="1"/>
  <c r="X47" i="1"/>
  <c r="S43" i="1"/>
  <c r="R43" i="1"/>
  <c r="X43" i="1"/>
  <c r="S39" i="1"/>
  <c r="R39" i="1"/>
  <c r="X39" i="1"/>
  <c r="S35" i="1"/>
  <c r="R35" i="1"/>
  <c r="X35" i="1"/>
  <c r="S31" i="1"/>
  <c r="R31" i="1"/>
  <c r="X31" i="1"/>
  <c r="S27" i="1"/>
  <c r="R27" i="1"/>
  <c r="X27" i="1"/>
  <c r="S23" i="1"/>
  <c r="R23" i="1"/>
  <c r="X23" i="1"/>
  <c r="S19" i="1"/>
  <c r="R19" i="1"/>
  <c r="X19" i="1"/>
  <c r="S15" i="1"/>
  <c r="R15" i="1"/>
  <c r="X15" i="1"/>
  <c r="AF8" i="1"/>
  <c r="P88" i="1"/>
  <c r="P89" i="1"/>
  <c r="AD8" i="1"/>
  <c r="AB8" i="1"/>
  <c r="AC8" i="1"/>
  <c r="P87" i="12" l="1"/>
  <c r="AE8" i="16"/>
  <c r="AI8" i="16"/>
  <c r="D87" i="16"/>
  <c r="AK8" i="16"/>
  <c r="AM8" i="17"/>
  <c r="AM8" i="5"/>
  <c r="AI8" i="15"/>
  <c r="AK8" i="27"/>
  <c r="AM8" i="15"/>
  <c r="AI8" i="5"/>
  <c r="AM8" i="10"/>
  <c r="AI8" i="27"/>
  <c r="AK8" i="14"/>
  <c r="AM8" i="21"/>
  <c r="AI8" i="21"/>
  <c r="AK8" i="23"/>
  <c r="D87" i="21"/>
  <c r="P87" i="21"/>
  <c r="AG8" i="21"/>
  <c r="AE8" i="21"/>
  <c r="P87" i="23"/>
  <c r="D87" i="23"/>
  <c r="AE8" i="23"/>
  <c r="AG8" i="23"/>
  <c r="D87" i="25"/>
  <c r="P87" i="25"/>
  <c r="AG8" i="25"/>
  <c r="AE8" i="25"/>
  <c r="AK8" i="25"/>
  <c r="P87" i="18"/>
  <c r="D87" i="18"/>
  <c r="AG8" i="18"/>
  <c r="AE8" i="18"/>
  <c r="AM8" i="18"/>
  <c r="P87" i="26"/>
  <c r="D87" i="26"/>
  <c r="AG8" i="26"/>
  <c r="AE8" i="26"/>
  <c r="AI8" i="26"/>
  <c r="P87" i="20"/>
  <c r="D87" i="20"/>
  <c r="AG8" i="20"/>
  <c r="AE8" i="20"/>
  <c r="P87" i="19"/>
  <c r="D87" i="19"/>
  <c r="AE8" i="19"/>
  <c r="AG8" i="19"/>
  <c r="AM8" i="19"/>
  <c r="AI8" i="19"/>
  <c r="AM8" i="25"/>
  <c r="AK8" i="19"/>
  <c r="AK8" i="18"/>
  <c r="AM8" i="23"/>
  <c r="P87" i="17"/>
  <c r="D87" i="17"/>
  <c r="AG8" i="17"/>
  <c r="AE8" i="17"/>
  <c r="P47" i="27"/>
  <c r="D47" i="27"/>
  <c r="AE8" i="27"/>
  <c r="AG8" i="27"/>
  <c r="AI8" i="17"/>
  <c r="AK8" i="26"/>
  <c r="D87" i="24"/>
  <c r="P87" i="24"/>
  <c r="AE8" i="24"/>
  <c r="AG8" i="24"/>
  <c r="AM8" i="24"/>
  <c r="AI8" i="24"/>
  <c r="AI8" i="25"/>
  <c r="P87" i="9"/>
  <c r="D87" i="9"/>
  <c r="AE8" i="9"/>
  <c r="AG8" i="9"/>
  <c r="AI8" i="9"/>
  <c r="AK8" i="9"/>
  <c r="P87" i="11"/>
  <c r="D87" i="11"/>
  <c r="AE8" i="11"/>
  <c r="AG8" i="11"/>
  <c r="AI8" i="11"/>
  <c r="AI8" i="10"/>
  <c r="AM8" i="11"/>
  <c r="AM8" i="14"/>
  <c r="AK8" i="11"/>
  <c r="AM8" i="9"/>
  <c r="P87" i="13"/>
  <c r="D87" i="13"/>
  <c r="AE8" i="13"/>
  <c r="AG8" i="13"/>
  <c r="AI8" i="13"/>
  <c r="D82" i="10"/>
  <c r="P82" i="10"/>
  <c r="AG8" i="10"/>
  <c r="AE8" i="10"/>
  <c r="D87" i="14"/>
  <c r="P87" i="14"/>
  <c r="AE8" i="14"/>
  <c r="AG8" i="14"/>
  <c r="AK8" i="13"/>
  <c r="P87" i="15"/>
  <c r="D87" i="15"/>
  <c r="AG8" i="15"/>
  <c r="AE8" i="15"/>
  <c r="P87" i="6"/>
  <c r="D87" i="6"/>
  <c r="AG8" i="6"/>
  <c r="AE8" i="6"/>
  <c r="P87" i="7"/>
  <c r="D87" i="7"/>
  <c r="AG8" i="7"/>
  <c r="AE8" i="7"/>
  <c r="AM8" i="7"/>
  <c r="P87" i="8"/>
  <c r="D87" i="8"/>
  <c r="AG8" i="8"/>
  <c r="AE8" i="8"/>
  <c r="AI8" i="8"/>
  <c r="AK8" i="8"/>
  <c r="AM8" i="6"/>
  <c r="AI8" i="7"/>
  <c r="AI8" i="6"/>
  <c r="P87" i="5"/>
  <c r="D87" i="5"/>
  <c r="AG8" i="5"/>
  <c r="AE8" i="5"/>
  <c r="P87" i="4"/>
  <c r="D87" i="4"/>
  <c r="AE8" i="4"/>
  <c r="AG8" i="4"/>
  <c r="AM8" i="4"/>
  <c r="P87" i="3"/>
  <c r="D87" i="3"/>
  <c r="AG8" i="3"/>
  <c r="AE8" i="3"/>
  <c r="AI8" i="3"/>
  <c r="AM8" i="3"/>
  <c r="AK8" i="4"/>
  <c r="AI8" i="4"/>
  <c r="P87" i="2"/>
  <c r="D87" i="2"/>
  <c r="AE8" i="2"/>
  <c r="AG8" i="2"/>
  <c r="AM8" i="2"/>
  <c r="AI8" i="2"/>
  <c r="AL8" i="1"/>
  <c r="D88" i="1" s="1"/>
  <c r="D91" i="1"/>
  <c r="D89" i="1"/>
  <c r="AJ8" i="1"/>
  <c r="AH8" i="1"/>
  <c r="AA8" i="1" l="1"/>
  <c r="AK8" i="1" l="1"/>
  <c r="P87" i="1"/>
  <c r="D87" i="1"/>
  <c r="AG8" i="1"/>
  <c r="AM8" i="1"/>
  <c r="AE8" i="1"/>
  <c r="AI8" i="1"/>
</calcChain>
</file>

<file path=xl/sharedStrings.xml><?xml version="1.0" encoding="utf-8"?>
<sst xmlns="http://schemas.openxmlformats.org/spreadsheetml/2006/main" count="15577" uniqueCount="3713">
  <si>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</si>
  <si>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</si>
  <si>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</si>
  <si>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</si>
  <si>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</si>
  <si>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</si>
  <si>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</si>
  <si>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</si>
  <si>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</si>
  <si>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</si>
  <si>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</si>
  <si>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</si>
  <si>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</si>
  <si>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</si>
  <si>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</si>
  <si>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</si>
  <si>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</si>
  <si>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</si>
  <si>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</si>
  <si>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</si>
  <si>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</si>
  <si>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</si>
  <si>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</si>
  <si>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</si>
  <si>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</si>
  <si>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</si>
  <si>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</si>
  <si>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</si>
  <si>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</si>
  <si>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</si>
  <si>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</si>
  <si>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</si>
  <si>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</si>
  <si>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</si>
  <si>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</si>
  <si>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</si>
  <si>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</si>
  <si>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</si>
  <si>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</si>
  <si>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</si>
  <si>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</si>
  <si>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</si>
  <si>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</si>
  <si>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</si>
  <si>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</si>
  <si>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</si>
  <si>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</si>
  <si>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</si>
  <si>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</si>
  <si>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</si>
  <si>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</si>
  <si>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</si>
  <si>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</si>
  <si>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</si>
  <si>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</si>
  <si>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</si>
  <si>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</si>
  <si>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Nguyễn Cảnh Châu</t>
  </si>
  <si>
    <t>Ngô Hồng Quân</t>
  </si>
  <si>
    <t>Ngày thi: 12.06.2017</t>
  </si>
  <si>
    <t>B16DCVT015</t>
  </si>
  <si>
    <t>Phạm Hữu Việt</t>
  </si>
  <si>
    <t>Anh</t>
  </si>
  <si>
    <t>18/06/98</t>
  </si>
  <si>
    <t>E16CN</t>
  </si>
  <si>
    <t>B15DCVT010</t>
  </si>
  <si>
    <t>Phùng Đức</t>
  </si>
  <si>
    <t>15/10/97</t>
  </si>
  <si>
    <t>B16DCAT009</t>
  </si>
  <si>
    <t>Trịnh Tuấn</t>
  </si>
  <si>
    <t>23/01/98</t>
  </si>
  <si>
    <t>B16DCAT012</t>
  </si>
  <si>
    <t>Nguyễn Bá</t>
  </si>
  <si>
    <t>Bách</t>
  </si>
  <si>
    <t>30/12/98</t>
  </si>
  <si>
    <t>B16DCAT031</t>
  </si>
  <si>
    <t>Chu Thành</t>
  </si>
  <si>
    <t>Đạt</t>
  </si>
  <si>
    <t>06/07/98</t>
  </si>
  <si>
    <t>B16DCCN079</t>
  </si>
  <si>
    <t>Nguyễn Kim</t>
  </si>
  <si>
    <t>Đức</t>
  </si>
  <si>
    <t>19/08/98</t>
  </si>
  <si>
    <t>B16DCDT045</t>
  </si>
  <si>
    <t>Nguyễn Thanh</t>
  </si>
  <si>
    <t>Dung</t>
  </si>
  <si>
    <t>04/04/98</t>
  </si>
  <si>
    <t>B16DCDT050</t>
  </si>
  <si>
    <t>Phạm Tuấn</t>
  </si>
  <si>
    <t>Dũng</t>
  </si>
  <si>
    <t>10/03/98</t>
  </si>
  <si>
    <t>B16DCCN103</t>
  </si>
  <si>
    <t>Lê Bình</t>
  </si>
  <si>
    <t>Dương</t>
  </si>
  <si>
    <t>01/08/98</t>
  </si>
  <si>
    <t>B16DCCN105</t>
  </si>
  <si>
    <t>Nguyễn Tiến</t>
  </si>
  <si>
    <t>10/08/98</t>
  </si>
  <si>
    <t>B16DCAT052</t>
  </si>
  <si>
    <t>Nguyễn Vũ</t>
  </si>
  <si>
    <t>Hiển</t>
  </si>
  <si>
    <t>06/01/98</t>
  </si>
  <si>
    <t>B16DCCN150</t>
  </si>
  <si>
    <t>Nguyễn Văn</t>
  </si>
  <si>
    <t>Hiệu</t>
  </si>
  <si>
    <t>21/07/98</t>
  </si>
  <si>
    <t>B16DCVT130</t>
  </si>
  <si>
    <t>Nguyễn Trọng Huy</t>
  </si>
  <si>
    <t>Hoàng</t>
  </si>
  <si>
    <t>21/09/98</t>
  </si>
  <si>
    <t>B16DCVT139</t>
  </si>
  <si>
    <t>Nguyễn Hữu</t>
  </si>
  <si>
    <t>Hùng</t>
  </si>
  <si>
    <t>12/01/98</t>
  </si>
  <si>
    <t>B16DCDT095</t>
  </si>
  <si>
    <t>Phạm Văn</t>
  </si>
  <si>
    <t>08/09/98</t>
  </si>
  <si>
    <t>B16DCDT102</t>
  </si>
  <si>
    <t>Trịnh Đức</t>
  </si>
  <si>
    <t>Hưng</t>
  </si>
  <si>
    <t>06/04/98</t>
  </si>
  <si>
    <t>B16DCDT112</t>
  </si>
  <si>
    <t>Huy</t>
  </si>
  <si>
    <t>05/09/98</t>
  </si>
  <si>
    <t>B16DCVT172</t>
  </si>
  <si>
    <t>Lê Duy Hưng</t>
  </si>
  <si>
    <t>Khánh</t>
  </si>
  <si>
    <t>10/06/98</t>
  </si>
  <si>
    <t>B16DCDT125</t>
  </si>
  <si>
    <t>Hoàng Trung</t>
  </si>
  <si>
    <t>Kiên</t>
  </si>
  <si>
    <t>15/08/98</t>
  </si>
  <si>
    <t>B16DCDT134</t>
  </si>
  <si>
    <t>Vũ Tuấn</t>
  </si>
  <si>
    <t>Linh</t>
  </si>
  <si>
    <t>03/05/98</t>
  </si>
  <si>
    <t>B16DCDT137</t>
  </si>
  <si>
    <t>Nguyễn Thành</t>
  </si>
  <si>
    <t>Long</t>
  </si>
  <si>
    <t>23/08/98</t>
  </si>
  <si>
    <t>B16DCCN226</t>
  </si>
  <si>
    <t>Thái Khắc</t>
  </si>
  <si>
    <t>Mạnh</t>
  </si>
  <si>
    <t>29/05/98</t>
  </si>
  <si>
    <t>B16DCVT226</t>
  </si>
  <si>
    <t>Kiều Hoàng</t>
  </si>
  <si>
    <t>Nghiệp</t>
  </si>
  <si>
    <t>25/07/98</t>
  </si>
  <si>
    <t>B16DCCN276</t>
  </si>
  <si>
    <t>Phạm Thị</t>
  </si>
  <si>
    <t>Phương</t>
  </si>
  <si>
    <t>16/12/98</t>
  </si>
  <si>
    <t>B16DCDT171</t>
  </si>
  <si>
    <t>Hoàng Anh</t>
  </si>
  <si>
    <t>Quân</t>
  </si>
  <si>
    <t>29/11/98</t>
  </si>
  <si>
    <t>B16DCCN289</t>
  </si>
  <si>
    <t>Trần Chí</t>
  </si>
  <si>
    <t>Quang</t>
  </si>
  <si>
    <t>01/04/98</t>
  </si>
  <si>
    <t>B16DCVT265</t>
  </si>
  <si>
    <t>Vương Vũ Bắc</t>
  </si>
  <si>
    <t>Sơn</t>
  </si>
  <si>
    <t>13/01/98</t>
  </si>
  <si>
    <t>B16DCVT266</t>
  </si>
  <si>
    <t>Hoàng Tiến</t>
  </si>
  <si>
    <t>Tài</t>
  </si>
  <si>
    <t>12/10/98</t>
  </si>
  <si>
    <t>B16DCCN313</t>
  </si>
  <si>
    <t>Đoàn Thế</t>
  </si>
  <si>
    <t>Tạo</t>
  </si>
  <si>
    <t>28/09/98</t>
  </si>
  <si>
    <t>B16DCAT146</t>
  </si>
  <si>
    <t>Nguyên Tất</t>
  </si>
  <si>
    <t>Thắng</t>
  </si>
  <si>
    <t>30/01/98</t>
  </si>
  <si>
    <t>B16DCAT147</t>
  </si>
  <si>
    <t>Trương Hữu</t>
  </si>
  <si>
    <t>05/06/98</t>
  </si>
  <si>
    <t>B16DCCN352</t>
  </si>
  <si>
    <t>Kim Xuân</t>
  </si>
  <si>
    <t>Tiến</t>
  </si>
  <si>
    <t>20/02/98</t>
  </si>
  <si>
    <t>B16DCCN391</t>
  </si>
  <si>
    <t>Bùi Thanh</t>
  </si>
  <si>
    <t>Tùng</t>
  </si>
  <si>
    <t>31/03/98</t>
  </si>
  <si>
    <t>B16DCCN397</t>
  </si>
  <si>
    <t>Nguyễn Đức</t>
  </si>
  <si>
    <t>04/08/98</t>
  </si>
  <si>
    <t>B16DCCN403</t>
  </si>
  <si>
    <t>Nguyễn Ngọc</t>
  </si>
  <si>
    <t>Tuyên</t>
  </si>
  <si>
    <t>20/12/98</t>
  </si>
  <si>
    <t>B16DCPT210</t>
  </si>
  <si>
    <t>Nguyễn Quang</t>
  </si>
  <si>
    <t>D16CQPT05-B</t>
  </si>
  <si>
    <t>B16DCPT004</t>
  </si>
  <si>
    <t>Nguyễn Thị Lan</t>
  </si>
  <si>
    <t>14/10/98</t>
  </si>
  <si>
    <t>D16CQPT04-B</t>
  </si>
  <si>
    <t>B16DCDT008</t>
  </si>
  <si>
    <t>Nguyễn Tuấn</t>
  </si>
  <si>
    <t>D16CQDT04-B</t>
  </si>
  <si>
    <t>B16DCTT006</t>
  </si>
  <si>
    <t>Tạ Hoàng Lan</t>
  </si>
  <si>
    <t>03/07/98</t>
  </si>
  <si>
    <t>D16CQTT01-B</t>
  </si>
  <si>
    <t>B16DCMR005</t>
  </si>
  <si>
    <t>Trần Thị Lan</t>
  </si>
  <si>
    <t>15/01/98</t>
  </si>
  <si>
    <t>D16CQMR01-B</t>
  </si>
  <si>
    <t>B16DCQT014</t>
  </si>
  <si>
    <t>Nguyễn Thị</t>
  </si>
  <si>
    <t>ánh</t>
  </si>
  <si>
    <t>22/09/98</t>
  </si>
  <si>
    <t>D16CQQT02-B</t>
  </si>
  <si>
    <t>B16DCVT022</t>
  </si>
  <si>
    <t>Phạm Thị Ngọc</t>
  </si>
  <si>
    <t>17/12/98</t>
  </si>
  <si>
    <t>D16CQVT06-B</t>
  </si>
  <si>
    <t>B16DCVT023</t>
  </si>
  <si>
    <t>Bắc</t>
  </si>
  <si>
    <t>27/09/97</t>
  </si>
  <si>
    <t>D16CQVT07-B</t>
  </si>
  <si>
    <t>B16DCVT031</t>
  </si>
  <si>
    <t>Vũ Thị</t>
  </si>
  <si>
    <t>Châu</t>
  </si>
  <si>
    <t>30/03/98</t>
  </si>
  <si>
    <t>B16DCDT016</t>
  </si>
  <si>
    <t>Nguyễn Xuân</t>
  </si>
  <si>
    <t>Chinh</t>
  </si>
  <si>
    <t>08/01/98</t>
  </si>
  <si>
    <t>B16DCDT019</t>
  </si>
  <si>
    <t>Chính</t>
  </si>
  <si>
    <t>27/11/98</t>
  </si>
  <si>
    <t>D16CQDT03-B</t>
  </si>
  <si>
    <t>B16DCCN036</t>
  </si>
  <si>
    <t>Công</t>
  </si>
  <si>
    <t>02/07/98</t>
  </si>
  <si>
    <t>D16CQCN04-B</t>
  </si>
  <si>
    <t>B16DCTT008</t>
  </si>
  <si>
    <t>Cúc</t>
  </si>
  <si>
    <t>14/08/98</t>
  </si>
  <si>
    <t>B16DCVT053</t>
  </si>
  <si>
    <t>07/08/97</t>
  </si>
  <si>
    <t>D16CQVT05-B</t>
  </si>
  <si>
    <t>B16DCVT058</t>
  </si>
  <si>
    <t>Nguyễn Sơn</t>
  </si>
  <si>
    <t>Điệp</t>
  </si>
  <si>
    <t>11/11/98</t>
  </si>
  <si>
    <t>D16CQVT02-B</t>
  </si>
  <si>
    <t>B16DCKT018</t>
  </si>
  <si>
    <t>08/02/98</t>
  </si>
  <si>
    <t>D16CQKT02-B</t>
  </si>
  <si>
    <t>B16DCPT201</t>
  </si>
  <si>
    <t>Phạm Quang</t>
  </si>
  <si>
    <t>B16DCPT205</t>
  </si>
  <si>
    <t>Võ Thùy</t>
  </si>
  <si>
    <t>25/09/98</t>
  </si>
  <si>
    <t>B16DCCN102</t>
  </si>
  <si>
    <t>Đỗ Tiến</t>
  </si>
  <si>
    <t>04/03/98</t>
  </si>
  <si>
    <t>D16CQCN06-B</t>
  </si>
  <si>
    <t>B16DCTT017</t>
  </si>
  <si>
    <t>Giang</t>
  </si>
  <si>
    <t>B16DCKT026</t>
  </si>
  <si>
    <t>Trần Hương</t>
  </si>
  <si>
    <t>B16DCDT060</t>
  </si>
  <si>
    <t>Hào</t>
  </si>
  <si>
    <t>08/03/97</t>
  </si>
  <si>
    <t>B16DCDT061</t>
  </si>
  <si>
    <t>Bùi Văn</t>
  </si>
  <si>
    <t>Hậu</t>
  </si>
  <si>
    <t>10/10/98</t>
  </si>
  <si>
    <t>D16CQDT01-B</t>
  </si>
  <si>
    <t>B16DCDT089</t>
  </si>
  <si>
    <t>Huấn</t>
  </si>
  <si>
    <t>29/01/98</t>
  </si>
  <si>
    <t>B16DCVT138</t>
  </si>
  <si>
    <t>Nguyễn Hoàng</t>
  </si>
  <si>
    <t>26/09/98</t>
  </si>
  <si>
    <t>B16DCDT097</t>
  </si>
  <si>
    <t>Kiều Nguyên</t>
  </si>
  <si>
    <t>B16DCMR041</t>
  </si>
  <si>
    <t>Lê Bảo</t>
  </si>
  <si>
    <t>09/07/98</t>
  </si>
  <si>
    <t>B16DCPT209</t>
  </si>
  <si>
    <t>Đinh Gia</t>
  </si>
  <si>
    <t>B16DCVT156</t>
  </si>
  <si>
    <t>Hoàng Gia</t>
  </si>
  <si>
    <t>D16CQVT04-B</t>
  </si>
  <si>
    <t>B16DCVT162</t>
  </si>
  <si>
    <t>10/02/98</t>
  </si>
  <si>
    <t>B16DCDT113</t>
  </si>
  <si>
    <t>Trần Quang</t>
  </si>
  <si>
    <t>19/02/98</t>
  </si>
  <si>
    <t>B16DCDT115</t>
  </si>
  <si>
    <t>Huyên</t>
  </si>
  <si>
    <t>21/11/98</t>
  </si>
  <si>
    <t>B16DCCN190</t>
  </si>
  <si>
    <t>Đỗ Duy</t>
  </si>
  <si>
    <t>24/02/98</t>
  </si>
  <si>
    <t>B16DCDT123</t>
  </si>
  <si>
    <t>Lê Trần</t>
  </si>
  <si>
    <t>Khoa</t>
  </si>
  <si>
    <t>11/03/98</t>
  </si>
  <si>
    <t>B16DCVT177</t>
  </si>
  <si>
    <t>Lê Văn</t>
  </si>
  <si>
    <t>Khương</t>
  </si>
  <si>
    <t>04/07/97</t>
  </si>
  <si>
    <t>D16CQVT01-B</t>
  </si>
  <si>
    <t>B15DCVT213</t>
  </si>
  <si>
    <t>Phạm Ngọc</t>
  </si>
  <si>
    <t>Khuyến</t>
  </si>
  <si>
    <t>29/08/97</t>
  </si>
  <si>
    <t>D15CQVT05-B</t>
  </si>
  <si>
    <t>B16DCDT129</t>
  </si>
  <si>
    <t>Vũ Quang</t>
  </si>
  <si>
    <t>Lâm</t>
  </si>
  <si>
    <t>20/04/98</t>
  </si>
  <si>
    <t>B16DCAT092</t>
  </si>
  <si>
    <t>Lê Ngọc</t>
  </si>
  <si>
    <t>D16CQAT04-B</t>
  </si>
  <si>
    <t>B16DCDT131</t>
  </si>
  <si>
    <t>28/08/98</t>
  </si>
  <si>
    <t>B15DCPT140</t>
  </si>
  <si>
    <t>Trần Tuấn Nam</t>
  </si>
  <si>
    <t>25/10/97</t>
  </si>
  <si>
    <t>D16CQPT03-B</t>
  </si>
  <si>
    <t>B16DCVT205</t>
  </si>
  <si>
    <t>Nguyễn Khắc</t>
  </si>
  <si>
    <t>24/09/98</t>
  </si>
  <si>
    <t>B16DCPT231</t>
  </si>
  <si>
    <t>Phan Đức</t>
  </si>
  <si>
    <t>Minh</t>
  </si>
  <si>
    <t>23/10/97</t>
  </si>
  <si>
    <t>B16DCDT149</t>
  </si>
  <si>
    <t>Nguyễn Hải</t>
  </si>
  <si>
    <t>Nam</t>
  </si>
  <si>
    <t>16/10/98</t>
  </si>
  <si>
    <t>B16DCTT050</t>
  </si>
  <si>
    <t>Trần Việt Hải</t>
  </si>
  <si>
    <t>Phú</t>
  </si>
  <si>
    <t>03/02/96</t>
  </si>
  <si>
    <t>B16DCPT227</t>
  </si>
  <si>
    <t>Nguyễn Thị Ngân</t>
  </si>
  <si>
    <t>07/12/98</t>
  </si>
  <si>
    <t>B16DCMR088</t>
  </si>
  <si>
    <t>Võ Nguyễn Minh</t>
  </si>
  <si>
    <t>02/10/98</t>
  </si>
  <si>
    <t>D16CQMR02-B</t>
  </si>
  <si>
    <t>B16DCVT252</t>
  </si>
  <si>
    <t>Nguyễn Đăng</t>
  </si>
  <si>
    <t>18/01/98</t>
  </si>
  <si>
    <t>B16DCDT176</t>
  </si>
  <si>
    <t>Vũ Anh</t>
  </si>
  <si>
    <t>Quốc</t>
  </si>
  <si>
    <t>14/11/98</t>
  </si>
  <si>
    <t>B16DCAT133</t>
  </si>
  <si>
    <t>Quý</t>
  </si>
  <si>
    <t>05/07/98</t>
  </si>
  <si>
    <t>D16CQAT01-B</t>
  </si>
  <si>
    <t>B16DCVT256</t>
  </si>
  <si>
    <t>Hồ Viết</t>
  </si>
  <si>
    <t>San</t>
  </si>
  <si>
    <t>01/02/98</t>
  </si>
  <si>
    <t>D16CQVT08-B</t>
  </si>
  <si>
    <t>B16DCDT180</t>
  </si>
  <si>
    <t>Sáng</t>
  </si>
  <si>
    <t>26/01/98</t>
  </si>
  <si>
    <t>B16DCVT260</t>
  </si>
  <si>
    <t>Cao Thái</t>
  </si>
  <si>
    <t>B16DCDT185</t>
  </si>
  <si>
    <t>Phạm Hồng</t>
  </si>
  <si>
    <t>B16DCDT188</t>
  </si>
  <si>
    <t>Lê Quang</t>
  </si>
  <si>
    <t>Tân</t>
  </si>
  <si>
    <t>21/01/98</t>
  </si>
  <si>
    <t>B16DCDT195</t>
  </si>
  <si>
    <t>Nguyễn Công</t>
  </si>
  <si>
    <t>Thành</t>
  </si>
  <si>
    <t>B16DCVT285</t>
  </si>
  <si>
    <t>Đào Thị</t>
  </si>
  <si>
    <t>Thảo</t>
  </si>
  <si>
    <t>19/06/98</t>
  </si>
  <si>
    <t>B16DCDT197</t>
  </si>
  <si>
    <t>Thoáng</t>
  </si>
  <si>
    <t>15/12/98</t>
  </si>
  <si>
    <t>B16DCDT200</t>
  </si>
  <si>
    <t>Nguyễn Trọng</t>
  </si>
  <si>
    <t>23/11/98</t>
  </si>
  <si>
    <t>B16DCDT207</t>
  </si>
  <si>
    <t>Nguyễn Chí Thành</t>
  </si>
  <si>
    <t>Tôn</t>
  </si>
  <si>
    <t>02/04/98</t>
  </si>
  <si>
    <t>B16DCQT142</t>
  </si>
  <si>
    <t>Trần Thị</t>
  </si>
  <si>
    <t>Trà</t>
  </si>
  <si>
    <t>04/05/98</t>
  </si>
  <si>
    <t>B16DCDT208</t>
  </si>
  <si>
    <t>Lê Thị</t>
  </si>
  <si>
    <t>Trang</t>
  </si>
  <si>
    <t>11/06/98</t>
  </si>
  <si>
    <t>B16DCKT146</t>
  </si>
  <si>
    <t>Mai Thị Kiều</t>
  </si>
  <si>
    <t>Trinh</t>
  </si>
  <si>
    <t>B16DCCN366</t>
  </si>
  <si>
    <t>Cao Viết</t>
  </si>
  <si>
    <t>Trình</t>
  </si>
  <si>
    <t>04/02/98</t>
  </si>
  <si>
    <t>B16DCDT211</t>
  </si>
  <si>
    <t>Nguyễn Quốc</t>
  </si>
  <si>
    <t>Trung</t>
  </si>
  <si>
    <t>22/05/98</t>
  </si>
  <si>
    <t>B16DCDT215</t>
  </si>
  <si>
    <t>Trường</t>
  </si>
  <si>
    <t>20/06/98</t>
  </si>
  <si>
    <t>B16DCAT165</t>
  </si>
  <si>
    <t>Đậu Mạnh</t>
  </si>
  <si>
    <t>Tuấn</t>
  </si>
  <si>
    <t>29/06/98</t>
  </si>
  <si>
    <t>B16DCPT169</t>
  </si>
  <si>
    <t>Trần Thanh</t>
  </si>
  <si>
    <t>D16CQPT01-B</t>
  </si>
  <si>
    <t>B16DCPT215</t>
  </si>
  <si>
    <t>Nguyễn Phương</t>
  </si>
  <si>
    <t>Uyên</t>
  </si>
  <si>
    <t>09/01/98</t>
  </si>
  <si>
    <t>B16DCMR118</t>
  </si>
  <si>
    <t>Nguyễn Thị Thục</t>
  </si>
  <si>
    <t>Vy</t>
  </si>
  <si>
    <t>05/05/98</t>
  </si>
  <si>
    <t>B16DCAT179</t>
  </si>
  <si>
    <t>Yến</t>
  </si>
  <si>
    <t>13/07/98</t>
  </si>
  <si>
    <t>D16CQAT03-B</t>
  </si>
  <si>
    <t>B16DCDT003</t>
  </si>
  <si>
    <t>Đỗ Đức</t>
  </si>
  <si>
    <t>07/11/98</t>
  </si>
  <si>
    <t>B16DCQT005</t>
  </si>
  <si>
    <t>Lại Thị Phương</t>
  </si>
  <si>
    <t>08/04/98</t>
  </si>
  <si>
    <t>D16CQQT01-B</t>
  </si>
  <si>
    <t>B16DCQT012</t>
  </si>
  <si>
    <t>Trịnh Việt</t>
  </si>
  <si>
    <t>09/05/98</t>
  </si>
  <si>
    <t>D16CQQT04-B</t>
  </si>
  <si>
    <t>B16DCQT013</t>
  </si>
  <si>
    <t>Vũ Phương</t>
  </si>
  <si>
    <t>03/09/98</t>
  </si>
  <si>
    <t>B16DCMR010</t>
  </si>
  <si>
    <t>Bùi Thị</t>
  </si>
  <si>
    <t>Bình</t>
  </si>
  <si>
    <t>17/08/98</t>
  </si>
  <si>
    <t>B16DCVT032</t>
  </si>
  <si>
    <t>Mai Văn</t>
  </si>
  <si>
    <t>Chí</t>
  </si>
  <si>
    <t>22/11/98</t>
  </si>
  <si>
    <t>B16DCPT016</t>
  </si>
  <si>
    <t>Ngô Tiến</t>
  </si>
  <si>
    <t>01/07/98</t>
  </si>
  <si>
    <t>B16DCDT031</t>
  </si>
  <si>
    <t>Trần Văn</t>
  </si>
  <si>
    <t>B16DCDT040</t>
  </si>
  <si>
    <t>Đinh Hữu</t>
  </si>
  <si>
    <t>17/10/98</t>
  </si>
  <si>
    <t>B16DCVT079</t>
  </si>
  <si>
    <t>23/09/98</t>
  </si>
  <si>
    <t>B16DCQT030</t>
  </si>
  <si>
    <t>13/09/97</t>
  </si>
  <si>
    <t>B16DCDT051</t>
  </si>
  <si>
    <t>Vũ Bình</t>
  </si>
  <si>
    <t>15/10/98</t>
  </si>
  <si>
    <t>B16DCAT050</t>
  </si>
  <si>
    <t>D16CQAT02-B</t>
  </si>
  <si>
    <t>B16DCVT110</t>
  </si>
  <si>
    <t>Nguyễn Thị Hồng</t>
  </si>
  <si>
    <t>Hảo</t>
  </si>
  <si>
    <t>B16DCQT045</t>
  </si>
  <si>
    <t>Chu Thị</t>
  </si>
  <si>
    <t>17/09/98</t>
  </si>
  <si>
    <t>B16DCMR032</t>
  </si>
  <si>
    <t>Dương Thị Thanh</t>
  </si>
  <si>
    <t>Hiền</t>
  </si>
  <si>
    <t>04/01/98</t>
  </si>
  <si>
    <t>B16DCMR036</t>
  </si>
  <si>
    <t>Tống Thị</t>
  </si>
  <si>
    <t>25/02/98</t>
  </si>
  <si>
    <t>B16DCPT046</t>
  </si>
  <si>
    <t>Triệu Thị</t>
  </si>
  <si>
    <t>26/11/98</t>
  </si>
  <si>
    <t>D16CQPT02-B</t>
  </si>
  <si>
    <t>B16DCKT054</t>
  </si>
  <si>
    <t>Trương Thị Bích</t>
  </si>
  <si>
    <t>Hồng</t>
  </si>
  <si>
    <t>09/02/98</t>
  </si>
  <si>
    <t>B16DCDT096</t>
  </si>
  <si>
    <t>Trần Quốc</t>
  </si>
  <si>
    <t>25/01/98</t>
  </si>
  <si>
    <t>B16DCDT100</t>
  </si>
  <si>
    <t>Nguyễn Thạc</t>
  </si>
  <si>
    <t>15/04/98</t>
  </si>
  <si>
    <t>B16DCQT066</t>
  </si>
  <si>
    <t>Đoàn Thị Lan</t>
  </si>
  <si>
    <t>Hương</t>
  </si>
  <si>
    <t>12/07/98</t>
  </si>
  <si>
    <t>B16DCVT152</t>
  </si>
  <si>
    <t>Phan Quỳnh</t>
  </si>
  <si>
    <t>19/12/98</t>
  </si>
  <si>
    <t>B16DCQT071</t>
  </si>
  <si>
    <t>Dương Đức</t>
  </si>
  <si>
    <t>23/03/98</t>
  </si>
  <si>
    <t>D16CQQT03-B</t>
  </si>
  <si>
    <t>B16DCDT107</t>
  </si>
  <si>
    <t>Dương Văn</t>
  </si>
  <si>
    <t>11/01/98</t>
  </si>
  <si>
    <t>B16DCDT111</t>
  </si>
  <si>
    <t>B16DCMR048</t>
  </si>
  <si>
    <t>Tạ Thu</t>
  </si>
  <si>
    <t>Huyền</t>
  </si>
  <si>
    <t>16/02/98</t>
  </si>
  <si>
    <t>B16DCPT080</t>
  </si>
  <si>
    <t>Phan Trung</t>
  </si>
  <si>
    <t>B16DCQT081</t>
  </si>
  <si>
    <t>Hạ Ngọc</t>
  </si>
  <si>
    <t>Lan</t>
  </si>
  <si>
    <t>03/04/98</t>
  </si>
  <si>
    <t>B16DCKT073</t>
  </si>
  <si>
    <t>27/10/98</t>
  </si>
  <si>
    <t>D16CQKT01-B</t>
  </si>
  <si>
    <t>B16DCKT077</t>
  </si>
  <si>
    <t>Hoàng Thị Ngọc</t>
  </si>
  <si>
    <t>16/05/98</t>
  </si>
  <si>
    <t>B16DCMR060</t>
  </si>
  <si>
    <t>14/03/98</t>
  </si>
  <si>
    <t>B16DCMR064</t>
  </si>
  <si>
    <t>Vương Huyền</t>
  </si>
  <si>
    <t>B16DCDT135</t>
  </si>
  <si>
    <t>Loan</t>
  </si>
  <si>
    <t>B16DCVT194</t>
  </si>
  <si>
    <t>Lương Hải</t>
  </si>
  <si>
    <t>04/09/98</t>
  </si>
  <si>
    <t>B16DCQT091</t>
  </si>
  <si>
    <t>Nguyễn Vũ Yến</t>
  </si>
  <si>
    <t>Ly</t>
  </si>
  <si>
    <t>B16DCPT098</t>
  </si>
  <si>
    <t>Mai</t>
  </si>
  <si>
    <t>02/02/97</t>
  </si>
  <si>
    <t>B16DCKT089</t>
  </si>
  <si>
    <t>Vũ Ngọc</t>
  </si>
  <si>
    <t>B16DCAT107</t>
  </si>
  <si>
    <t>22/01/98</t>
  </si>
  <si>
    <t>B16DCQT102</t>
  </si>
  <si>
    <t>Ngọc</t>
  </si>
  <si>
    <t>10/11/98</t>
  </si>
  <si>
    <t>B16DCQT103</t>
  </si>
  <si>
    <t>Mạch Thị Bích</t>
  </si>
  <si>
    <t>Nguyệt</t>
  </si>
  <si>
    <t>18/11/98</t>
  </si>
  <si>
    <t>B16DCDT155</t>
  </si>
  <si>
    <t>Nhân</t>
  </si>
  <si>
    <t>B13DCCN443</t>
  </si>
  <si>
    <t>Nguyễn Hồng</t>
  </si>
  <si>
    <t>Nhu</t>
  </si>
  <si>
    <t>25/08/95</t>
  </si>
  <si>
    <t>D13CNPM5</t>
  </si>
  <si>
    <t>B16DCDT158</t>
  </si>
  <si>
    <t>Nguyễn Sỹ</t>
  </si>
  <si>
    <t>D16CQDT02-B</t>
  </si>
  <si>
    <t>B16DCQT107</t>
  </si>
  <si>
    <t>Ngô Thị Hồng</t>
  </si>
  <si>
    <t>Nhung</t>
  </si>
  <si>
    <t>07/01/98</t>
  </si>
  <si>
    <t>B16DCDT162</t>
  </si>
  <si>
    <t>Cao Văn</t>
  </si>
  <si>
    <t>30/07/98</t>
  </si>
  <si>
    <t>B16DCQT110</t>
  </si>
  <si>
    <t>Cấn Hà</t>
  </si>
  <si>
    <t>19/03/98</t>
  </si>
  <si>
    <t>B16DCVT244</t>
  </si>
  <si>
    <t>Đặng Thị Lan</t>
  </si>
  <si>
    <t>08/11/98</t>
  </si>
  <si>
    <t>B16DCDT168</t>
  </si>
  <si>
    <t>Phan Thị</t>
  </si>
  <si>
    <t>11/08/98</t>
  </si>
  <si>
    <t>B16DCQT116</t>
  </si>
  <si>
    <t>Vũ Minh</t>
  </si>
  <si>
    <t>24/10/98</t>
  </si>
  <si>
    <t>B16DCQT124</t>
  </si>
  <si>
    <t>Nguyễn Sỹ Hoàng</t>
  </si>
  <si>
    <t>B16DCPT134</t>
  </si>
  <si>
    <t>Thái</t>
  </si>
  <si>
    <t>B16DCKT121</t>
  </si>
  <si>
    <t>Đào Thị Hồng</t>
  </si>
  <si>
    <t>Thắm</t>
  </si>
  <si>
    <t>17/02/98</t>
  </si>
  <si>
    <t>B16DCDT191</t>
  </si>
  <si>
    <t>Tạ Đức</t>
  </si>
  <si>
    <t>B16DCVT278</t>
  </si>
  <si>
    <t>Thanh</t>
  </si>
  <si>
    <t>03/11/98</t>
  </si>
  <si>
    <t>B16DCDT194</t>
  </si>
  <si>
    <t>Nguyễn Chí</t>
  </si>
  <si>
    <t>28/02/98</t>
  </si>
  <si>
    <t>B16DCVT284</t>
  </si>
  <si>
    <t>Vũ Văn</t>
  </si>
  <si>
    <t>22/08/97</t>
  </si>
  <si>
    <t>B16DCVT289</t>
  </si>
  <si>
    <t>Lê Đình</t>
  </si>
  <si>
    <t>Thịnh</t>
  </si>
  <si>
    <t>19/07/98</t>
  </si>
  <si>
    <t>B16DCMR096</t>
  </si>
  <si>
    <t>12/04/98</t>
  </si>
  <si>
    <t>B16DCQT145</t>
  </si>
  <si>
    <t>Đoàn Thị Thu</t>
  </si>
  <si>
    <t>18/09/98</t>
  </si>
  <si>
    <t>B16DCDT209</t>
  </si>
  <si>
    <t>Trần Thị Thùy</t>
  </si>
  <si>
    <t>11/09/98</t>
  </si>
  <si>
    <t>B16DCQT149</t>
  </si>
  <si>
    <t>Trần Thị Huyền</t>
  </si>
  <si>
    <t>B16DCQT150</t>
  </si>
  <si>
    <t>Lê Công</t>
  </si>
  <si>
    <t>B16DCPT160</t>
  </si>
  <si>
    <t>Trần Thiện</t>
  </si>
  <si>
    <t>02/02/98</t>
  </si>
  <si>
    <t>B16DCPT161</t>
  </si>
  <si>
    <t>Nguyễn Anh</t>
  </si>
  <si>
    <t>Tú</t>
  </si>
  <si>
    <t>21/06/98</t>
  </si>
  <si>
    <t>B16DCDT226</t>
  </si>
  <si>
    <t>09/03/97</t>
  </si>
  <si>
    <t>B16DCDT228</t>
  </si>
  <si>
    <t>Phùng Công</t>
  </si>
  <si>
    <t>Tuyền</t>
  </si>
  <si>
    <t>17/06/98</t>
  </si>
  <si>
    <t>B16DCPT170</t>
  </si>
  <si>
    <t>Vũ Thị Thanh</t>
  </si>
  <si>
    <t>17/11/98</t>
  </si>
  <si>
    <t>B16DCKT151</t>
  </si>
  <si>
    <t>Nguyễn Hà</t>
  </si>
  <si>
    <t>Vân</t>
  </si>
  <si>
    <t>16/04/98</t>
  </si>
  <si>
    <t>D16CQKT03-B</t>
  </si>
  <si>
    <t>B16DCDT231</t>
  </si>
  <si>
    <t>Hoàng Khắc</t>
  </si>
  <si>
    <t>Văn</t>
  </si>
  <si>
    <t>11/04/98</t>
  </si>
  <si>
    <t>B16DCKT001</t>
  </si>
  <si>
    <t>Đinh Thị Diệu</t>
  </si>
  <si>
    <t>02/08/98</t>
  </si>
  <si>
    <t>B16DCVT010</t>
  </si>
  <si>
    <t>Nguyễn Đức Việt</t>
  </si>
  <si>
    <t>28/10/98</t>
  </si>
  <si>
    <t>B16DCKT009</t>
  </si>
  <si>
    <t>27/04/97</t>
  </si>
  <si>
    <t>B16DCVT035</t>
  </si>
  <si>
    <t>Phạm Huy</t>
  </si>
  <si>
    <t>Cương</t>
  </si>
  <si>
    <t>11/12/98</t>
  </si>
  <si>
    <t>D16CQVT03-B</t>
  </si>
  <si>
    <t>B16DCPT014</t>
  </si>
  <si>
    <t>Cường</t>
  </si>
  <si>
    <t>B16DCCN048</t>
  </si>
  <si>
    <t>Đinh Văn</t>
  </si>
  <si>
    <t>Đại</t>
  </si>
  <si>
    <t>D16CQCN08-B</t>
  </si>
  <si>
    <t>B16DCVT045</t>
  </si>
  <si>
    <t>Dương Hải</t>
  </si>
  <si>
    <t>Đăng</t>
  </si>
  <si>
    <t>06/08/98</t>
  </si>
  <si>
    <t>B16DCVT048</t>
  </si>
  <si>
    <t>Phùng Văn</t>
  </si>
  <si>
    <t>04/11/98</t>
  </si>
  <si>
    <t>B16DCVT050</t>
  </si>
  <si>
    <t>Lê Tiến</t>
  </si>
  <si>
    <t>21/09/97</t>
  </si>
  <si>
    <t>B16DCVT052</t>
  </si>
  <si>
    <t>B16DCCN071</t>
  </si>
  <si>
    <t>Đỗ Khắc</t>
  </si>
  <si>
    <t>15/05/98</t>
  </si>
  <si>
    <t>D16CQCN07-B</t>
  </si>
  <si>
    <t>B16DCVT068</t>
  </si>
  <si>
    <t>Nguyễn Thế</t>
  </si>
  <si>
    <t>B16DCVT082</t>
  </si>
  <si>
    <t>Nguyễn Tấn</t>
  </si>
  <si>
    <t>03/02/98</t>
  </si>
  <si>
    <t>B16DCCN532</t>
  </si>
  <si>
    <t>D16CQCN09-B</t>
  </si>
  <si>
    <t>B16DCVT094</t>
  </si>
  <si>
    <t>Duyên</t>
  </si>
  <si>
    <t>07/03/98</t>
  </si>
  <si>
    <t>B16DCQT037</t>
  </si>
  <si>
    <t>Giáp Thị Hương</t>
  </si>
  <si>
    <t>01/12/97</t>
  </si>
  <si>
    <t>B16DCVT102</t>
  </si>
  <si>
    <t>Hoàng Hồng</t>
  </si>
  <si>
    <t>Hà</t>
  </si>
  <si>
    <t>B16DCKT032</t>
  </si>
  <si>
    <t>Trịnh Thị Thu</t>
  </si>
  <si>
    <t>D16CQKT04-B</t>
  </si>
  <si>
    <t>B16DCKT035</t>
  </si>
  <si>
    <t>Hân</t>
  </si>
  <si>
    <t>25/08/98</t>
  </si>
  <si>
    <t>B16DCKT036</t>
  </si>
  <si>
    <t>Lâm Thị</t>
  </si>
  <si>
    <t>Hằng</t>
  </si>
  <si>
    <t>B16DCKT040</t>
  </si>
  <si>
    <t>Trịnh Thị</t>
  </si>
  <si>
    <t>Hạnh</t>
  </si>
  <si>
    <t>23/06/98</t>
  </si>
  <si>
    <t>B16DCVT109</t>
  </si>
  <si>
    <t>06/02/97</t>
  </si>
  <si>
    <t>B16DCTT021</t>
  </si>
  <si>
    <t>Hoàng Thanh</t>
  </si>
  <si>
    <t>B16DCKT046</t>
  </si>
  <si>
    <t>Phùng Thị Ngọc</t>
  </si>
  <si>
    <t>B16DCKT047</t>
  </si>
  <si>
    <t>16/03/98</t>
  </si>
  <si>
    <t>B16DCDT069</t>
  </si>
  <si>
    <t>Hiếu</t>
  </si>
  <si>
    <t>B16DCDT074</t>
  </si>
  <si>
    <t>B16DCKT048</t>
  </si>
  <si>
    <t>Hoa</t>
  </si>
  <si>
    <t>11/07/98</t>
  </si>
  <si>
    <t>B16DCKT051</t>
  </si>
  <si>
    <t>Lê Thị Thu</t>
  </si>
  <si>
    <t>Hoài</t>
  </si>
  <si>
    <t>B16DCVT131</t>
  </si>
  <si>
    <t>16/01/98</t>
  </si>
  <si>
    <t>B16DCKT056</t>
  </si>
  <si>
    <t>Huệ</t>
  </si>
  <si>
    <t>B16DCVT142</t>
  </si>
  <si>
    <t>28/11/95</t>
  </si>
  <si>
    <t>B16DCAT074</t>
  </si>
  <si>
    <t>B16DCVT163</t>
  </si>
  <si>
    <t>Tạ Quang</t>
  </si>
  <si>
    <t>02/11/98</t>
  </si>
  <si>
    <t>B16DCAT080</t>
  </si>
  <si>
    <t>12/05/98</t>
  </si>
  <si>
    <t>B16DCKT068</t>
  </si>
  <si>
    <t>Nguyễn Thị Ngọc</t>
  </si>
  <si>
    <t>B16DCVT178</t>
  </si>
  <si>
    <t>Trần Công</t>
  </si>
  <si>
    <t>19/09/98</t>
  </si>
  <si>
    <t>B16DCVT182</t>
  </si>
  <si>
    <t>B16DCKT081</t>
  </si>
  <si>
    <t>15/07/98</t>
  </si>
  <si>
    <t>B16DCKT083</t>
  </si>
  <si>
    <t>Lê Thị Hiền</t>
  </si>
  <si>
    <t>Lương</t>
  </si>
  <si>
    <t>B16DCKT087</t>
  </si>
  <si>
    <t>Tạ Thị</t>
  </si>
  <si>
    <t>04/12/98</t>
  </si>
  <si>
    <t>B16DCVT203</t>
  </si>
  <si>
    <t>Hồ Văn</t>
  </si>
  <si>
    <t>06/11/98</t>
  </si>
  <si>
    <t>B16DCCN227</t>
  </si>
  <si>
    <t>Hoàng Thị</t>
  </si>
  <si>
    <t>Mến</t>
  </si>
  <si>
    <t>D16CQCN03-B</t>
  </si>
  <si>
    <t>B16DCAT108</t>
  </si>
  <si>
    <t>B16DCKT092</t>
  </si>
  <si>
    <t>Nguyễn Thị Thanh</t>
  </si>
  <si>
    <t>11/08/97</t>
  </si>
  <si>
    <t>B16DCPT105</t>
  </si>
  <si>
    <t>Phương Thành</t>
  </si>
  <si>
    <t>B16DCKT103</t>
  </si>
  <si>
    <t>14/04/98</t>
  </si>
  <si>
    <t>B16DCMR080</t>
  </si>
  <si>
    <t>Vũ Thị Hồng</t>
  </si>
  <si>
    <t>Nhật</t>
  </si>
  <si>
    <t>08/10/98</t>
  </si>
  <si>
    <t>B16DCKT105</t>
  </si>
  <si>
    <t>Nguyễn Mai</t>
  </si>
  <si>
    <t>Như</t>
  </si>
  <si>
    <t>18/12/98</t>
  </si>
  <si>
    <t>B16DCDT166</t>
  </si>
  <si>
    <t>Phúc</t>
  </si>
  <si>
    <t>23/12/98</t>
  </si>
  <si>
    <t>B16DCKT111</t>
  </si>
  <si>
    <t>13/03/98</t>
  </si>
  <si>
    <t>B16DCVT246</t>
  </si>
  <si>
    <t>B16DCDT179</t>
  </si>
  <si>
    <t>B16DCVT264</t>
  </si>
  <si>
    <t>01/12/98</t>
  </si>
  <si>
    <t>B16DCKT120</t>
  </si>
  <si>
    <t>Tâm</t>
  </si>
  <si>
    <t>B16DCVT268</t>
  </si>
  <si>
    <t>Nguyễn Phúc Hoàng</t>
  </si>
  <si>
    <t>B16DCVT273</t>
  </si>
  <si>
    <t>Hoàng Thọ</t>
  </si>
  <si>
    <t>B16DCPT140</t>
  </si>
  <si>
    <t>Dương Ngọc</t>
  </si>
  <si>
    <t>B16DCKT127</t>
  </si>
  <si>
    <t>B16DCKT131</t>
  </si>
  <si>
    <t>Nguyễn Thị Hoài</t>
  </si>
  <si>
    <t>Thương</t>
  </si>
  <si>
    <t>23/02/98</t>
  </si>
  <si>
    <t>B16DCQT139</t>
  </si>
  <si>
    <t>Thủy</t>
  </si>
  <si>
    <t>07/05/98</t>
  </si>
  <si>
    <t>B16DCVT305</t>
  </si>
  <si>
    <t>Trần Thị Thu</t>
  </si>
  <si>
    <t>B16DCVT308</t>
  </si>
  <si>
    <t>Tiệp</t>
  </si>
  <si>
    <t>15/06/98</t>
  </si>
  <si>
    <t>B16DCKT140</t>
  </si>
  <si>
    <t>Nguyễn Thị Huyền</t>
  </si>
  <si>
    <t>B16DCMR108</t>
  </si>
  <si>
    <t>Phạm Thị Thu</t>
  </si>
  <si>
    <t>B16DCKT144</t>
  </si>
  <si>
    <t>B16DCVT318</t>
  </si>
  <si>
    <t>B16DCVT324</t>
  </si>
  <si>
    <t>Kiều Khải</t>
  </si>
  <si>
    <t>B16DCVT348</t>
  </si>
  <si>
    <t>Bùi Quang</t>
  </si>
  <si>
    <t>Vinh</t>
  </si>
  <si>
    <t>28/11/98</t>
  </si>
  <si>
    <t>B16DCKT156</t>
  </si>
  <si>
    <t>Xuân</t>
  </si>
  <si>
    <t>B16DCVT004</t>
  </si>
  <si>
    <t>Bùi Tuấn</t>
  </si>
  <si>
    <t>B16DCVT008</t>
  </si>
  <si>
    <t>Lê Nhật</t>
  </si>
  <si>
    <t>16/11/98</t>
  </si>
  <si>
    <t>B16DCKT008</t>
  </si>
  <si>
    <t>Đỗ Ngọc</t>
  </si>
  <si>
    <t>B16DCVT024</t>
  </si>
  <si>
    <t>B16DCCN026</t>
  </si>
  <si>
    <t>Bằng</t>
  </si>
  <si>
    <t>09/03/98</t>
  </si>
  <si>
    <t>D16CQCN02-B</t>
  </si>
  <si>
    <t>B16DCVT033</t>
  </si>
  <si>
    <t>Chung</t>
  </si>
  <si>
    <t>16/08/98</t>
  </si>
  <si>
    <t>B16DCDT025</t>
  </si>
  <si>
    <t>09/06/98</t>
  </si>
  <si>
    <t>B16DCTT010</t>
  </si>
  <si>
    <t>24/11/98</t>
  </si>
  <si>
    <t>B14DCVT540</t>
  </si>
  <si>
    <t>Cấn Văn</t>
  </si>
  <si>
    <t>22/04/96</t>
  </si>
  <si>
    <t>D14CQVT04-B</t>
  </si>
  <si>
    <t>B16DCVT054</t>
  </si>
  <si>
    <t>04/10/98</t>
  </si>
  <si>
    <t>B16DCKT015</t>
  </si>
  <si>
    <t>Đàm Thị Kiều</t>
  </si>
  <si>
    <t>Diễm</t>
  </si>
  <si>
    <t>B16DCVT062</t>
  </si>
  <si>
    <t>Đoàn Trọng</t>
  </si>
  <si>
    <t>Doanh</t>
  </si>
  <si>
    <t>24/06/95</t>
  </si>
  <si>
    <t>B16DCVT066</t>
  </si>
  <si>
    <t>Giang Anh</t>
  </si>
  <si>
    <t>B16DCDT043</t>
  </si>
  <si>
    <t>Phạm Trung</t>
  </si>
  <si>
    <t>B16DCVT072</t>
  </si>
  <si>
    <t>Trần Như</t>
  </si>
  <si>
    <t>05/03/98</t>
  </si>
  <si>
    <t>B16DCVT073</t>
  </si>
  <si>
    <t>Trịnh Hữu</t>
  </si>
  <si>
    <t>B16DCTT018</t>
  </si>
  <si>
    <t>Nguyễn Thị Hương</t>
  </si>
  <si>
    <t>30/08/98</t>
  </si>
  <si>
    <t>B16DCVT099</t>
  </si>
  <si>
    <t>Nguyễn Trường</t>
  </si>
  <si>
    <t>30/05/98</t>
  </si>
  <si>
    <t>B16DCKT031</t>
  </si>
  <si>
    <t>06/10/98</t>
  </si>
  <si>
    <t>B16DCPT038</t>
  </si>
  <si>
    <t>B16DCVT115</t>
  </si>
  <si>
    <t>Hoàng Đức</t>
  </si>
  <si>
    <t>16/06/98</t>
  </si>
  <si>
    <t>B16DCPT051</t>
  </si>
  <si>
    <t>Nguyễn Duy</t>
  </si>
  <si>
    <t>16/06/97</t>
  </si>
  <si>
    <t>B16DCVT121</t>
  </si>
  <si>
    <t>B16DCPT055</t>
  </si>
  <si>
    <t>B16DCMR039</t>
  </si>
  <si>
    <t>Hòa</t>
  </si>
  <si>
    <t>B16DCPT058</t>
  </si>
  <si>
    <t>Hoàn</t>
  </si>
  <si>
    <t>24/12/98</t>
  </si>
  <si>
    <t>B16DCDT088</t>
  </si>
  <si>
    <t>Phạm Minh</t>
  </si>
  <si>
    <t>B16DCVT134</t>
  </si>
  <si>
    <t>Trịnh Ngọc</t>
  </si>
  <si>
    <t>21/02/97</t>
  </si>
  <si>
    <t>B16DCDT106</t>
  </si>
  <si>
    <t>Đinh Công</t>
  </si>
  <si>
    <t>B16DCDT110</t>
  </si>
  <si>
    <t>27/01/98</t>
  </si>
  <si>
    <t>B16DCPT072</t>
  </si>
  <si>
    <t>Cao Thị Thúy</t>
  </si>
  <si>
    <t>B16DCTT034</t>
  </si>
  <si>
    <t>Vũ Duy</t>
  </si>
  <si>
    <t>16/09/98</t>
  </si>
  <si>
    <t>B16DCPT083</t>
  </si>
  <si>
    <t>Võ Duy</t>
  </si>
  <si>
    <t>Lam</t>
  </si>
  <si>
    <t>B16DCDT127</t>
  </si>
  <si>
    <t>13/10/97</t>
  </si>
  <si>
    <t>B16DCVT184</t>
  </si>
  <si>
    <t>Dương Thị</t>
  </si>
  <si>
    <t>20/07/97</t>
  </si>
  <si>
    <t>B16DCQT082</t>
  </si>
  <si>
    <t>B16DCKT080</t>
  </si>
  <si>
    <t>Tạ Thị Mỹ</t>
  </si>
  <si>
    <t>26/08/98</t>
  </si>
  <si>
    <t>B16DCVT191</t>
  </si>
  <si>
    <t>30/06/98</t>
  </si>
  <si>
    <t>B16DCVT193</t>
  </si>
  <si>
    <t>Hoàng Đình</t>
  </si>
  <si>
    <t>25/03/98</t>
  </si>
  <si>
    <t>B16DCVT197</t>
  </si>
  <si>
    <t>Luận</t>
  </si>
  <si>
    <t>B16DCQT092</t>
  </si>
  <si>
    <t>B16DCDT141</t>
  </si>
  <si>
    <t>28/06/97</t>
  </si>
  <si>
    <t>B16DCVT210</t>
  </si>
  <si>
    <t>Trần Đức</t>
  </si>
  <si>
    <t>30/10/98</t>
  </si>
  <si>
    <t>B16DCVT214</t>
  </si>
  <si>
    <t>04/11/97</t>
  </si>
  <si>
    <t>B16DCKT091</t>
  </si>
  <si>
    <t>Nguyễn Huy</t>
  </si>
  <si>
    <t>B16DCTT042</t>
  </si>
  <si>
    <t>Đỗ Thành</t>
  </si>
  <si>
    <t>09/08/98</t>
  </si>
  <si>
    <t>B16DCDT150</t>
  </si>
  <si>
    <t>Nguyễn Hoài</t>
  </si>
  <si>
    <t>03/10/98</t>
  </si>
  <si>
    <t>B16DCPT107</t>
  </si>
  <si>
    <t>Nga</t>
  </si>
  <si>
    <t>B16DCKT099</t>
  </si>
  <si>
    <t>Đặng Thị Hồng</t>
  </si>
  <si>
    <t>27/12/98</t>
  </si>
  <si>
    <t>B16DCKT106</t>
  </si>
  <si>
    <t>Đặng Hồng</t>
  </si>
  <si>
    <t>B16DCAT122</t>
  </si>
  <si>
    <t>Đặng Anh</t>
  </si>
  <si>
    <t>Phong</t>
  </si>
  <si>
    <t>B16DCPT116</t>
  </si>
  <si>
    <t>Phượng</t>
  </si>
  <si>
    <t>B16DCDT170</t>
  </si>
  <si>
    <t>Đào Trung</t>
  </si>
  <si>
    <t>31/08/98</t>
  </si>
  <si>
    <t>B16DCVT251</t>
  </si>
  <si>
    <t>Ngô Văn</t>
  </si>
  <si>
    <t>22/12/98</t>
  </si>
  <si>
    <t>B16DCPT120</t>
  </si>
  <si>
    <t>Quyên</t>
  </si>
  <si>
    <t>B16DCQT120</t>
  </si>
  <si>
    <t>Đào Thúy</t>
  </si>
  <si>
    <t>Quỳnh</t>
  </si>
  <si>
    <t>10/09/98</t>
  </si>
  <si>
    <t>B16DCDT177</t>
  </si>
  <si>
    <t>14/04/97</t>
  </si>
  <si>
    <t>B16DCPT123</t>
  </si>
  <si>
    <t>Sâm</t>
  </si>
  <si>
    <t>B16DCKT119</t>
  </si>
  <si>
    <t>Sen</t>
  </si>
  <si>
    <t>30/04/98</t>
  </si>
  <si>
    <t>B16DCDT183</t>
  </si>
  <si>
    <t>01/11/98</t>
  </si>
  <si>
    <t>B16DCDT186</t>
  </si>
  <si>
    <t>Đỗ Anh</t>
  </si>
  <si>
    <t>23/04/98</t>
  </si>
  <si>
    <t>B16DCPT139</t>
  </si>
  <si>
    <t>Cù Đức</t>
  </si>
  <si>
    <t>B16DCPT144</t>
  </si>
  <si>
    <t>Trần Hào</t>
  </si>
  <si>
    <t>B16DCKT135</t>
  </si>
  <si>
    <t>Thùy</t>
  </si>
  <si>
    <t>B16DCKT132</t>
  </si>
  <si>
    <t>B16DCDT198</t>
  </si>
  <si>
    <t>Đặng Thế</t>
  </si>
  <si>
    <t>Thuyên</t>
  </si>
  <si>
    <t>04/06/98</t>
  </si>
  <si>
    <t>B16DCKT139</t>
  </si>
  <si>
    <t>B16DCPT159</t>
  </si>
  <si>
    <t>Nguyễn Vân</t>
  </si>
  <si>
    <t>B16DCVT330</t>
  </si>
  <si>
    <t>B16DCVT350</t>
  </si>
  <si>
    <t>Phan Công</t>
  </si>
  <si>
    <t>B16DCMR001</t>
  </si>
  <si>
    <t>Đỗ Thị Xuân</t>
  </si>
  <si>
    <t>An</t>
  </si>
  <si>
    <t>B16DCMR002</t>
  </si>
  <si>
    <t>Mai Thị Vân</t>
  </si>
  <si>
    <t>B16DCMR004</t>
  </si>
  <si>
    <t>17/01/98</t>
  </si>
  <si>
    <t>B16DCVT030</t>
  </si>
  <si>
    <t>Cao</t>
  </si>
  <si>
    <t>B16DCPT015</t>
  </si>
  <si>
    <t>Hoàng Văn</t>
  </si>
  <si>
    <t>Đà</t>
  </si>
  <si>
    <t>B16DCQT024</t>
  </si>
  <si>
    <t>Trần Tiến</t>
  </si>
  <si>
    <t>03/06/98</t>
  </si>
  <si>
    <t>B16DCQT025</t>
  </si>
  <si>
    <t>Diệu</t>
  </si>
  <si>
    <t>08/05/97</t>
  </si>
  <si>
    <t>B16DCDT038</t>
  </si>
  <si>
    <t>Đồng</t>
  </si>
  <si>
    <t>13/06/98</t>
  </si>
  <si>
    <t>B16DCPT024</t>
  </si>
  <si>
    <t>Nguyễn Bá Trung</t>
  </si>
  <si>
    <t>14/09/98</t>
  </si>
  <si>
    <t>B16DCKT020</t>
  </si>
  <si>
    <t>Nguyễn Thị Thùy</t>
  </si>
  <si>
    <t>21/03/98</t>
  </si>
  <si>
    <t>B16DCVT080</t>
  </si>
  <si>
    <t>Ngọc Văn</t>
  </si>
  <si>
    <t>B14DCVT088</t>
  </si>
  <si>
    <t>Hồ Đức</t>
  </si>
  <si>
    <t>Duy</t>
  </si>
  <si>
    <t>15/09/96</t>
  </si>
  <si>
    <t>D14CQVT02-B</t>
  </si>
  <si>
    <t>B16DCVT092</t>
  </si>
  <si>
    <t>Trương Quốc</t>
  </si>
  <si>
    <t>20/08/98</t>
  </si>
  <si>
    <t>B16DCQT039</t>
  </si>
  <si>
    <t>Lê Minh</t>
  </si>
  <si>
    <t>07/08/98</t>
  </si>
  <si>
    <t>B16DCQT040</t>
  </si>
  <si>
    <t>Ngô Thị</t>
  </si>
  <si>
    <t>07/10/98</t>
  </si>
  <si>
    <t>B16DCDT059</t>
  </si>
  <si>
    <t>13/09/98</t>
  </si>
  <si>
    <t>B16DCPT048</t>
  </si>
  <si>
    <t>18/03/98</t>
  </si>
  <si>
    <t>B16DCVT119</t>
  </si>
  <si>
    <t>Nguyễn Minh</t>
  </si>
  <si>
    <t>27/05/98</t>
  </si>
  <si>
    <t>B16DCVT123</t>
  </si>
  <si>
    <t>Vũ Đình</t>
  </si>
  <si>
    <t>15/09/98</t>
  </si>
  <si>
    <t>B16DCKT049</t>
  </si>
  <si>
    <t>B16DCQT049</t>
  </si>
  <si>
    <t>B16DCQT052</t>
  </si>
  <si>
    <t>B16DCPT062</t>
  </si>
  <si>
    <t>Nguyễn Thị Bích</t>
  </si>
  <si>
    <t>27/07/98</t>
  </si>
  <si>
    <t>B16DCQT059</t>
  </si>
  <si>
    <t>Trương Thị</t>
  </si>
  <si>
    <t>Huế</t>
  </si>
  <si>
    <t>10/05/98</t>
  </si>
  <si>
    <t>B16DCPT064</t>
  </si>
  <si>
    <t>Trương Đình</t>
  </si>
  <si>
    <t>21/06/97</t>
  </si>
  <si>
    <t>B16DCVT148</t>
  </si>
  <si>
    <t>B16DCKT057</t>
  </si>
  <si>
    <t>11/02/98</t>
  </si>
  <si>
    <t>B16DCKT064</t>
  </si>
  <si>
    <t>B16DCPT074</t>
  </si>
  <si>
    <t>Nguyễn Khánh</t>
  </si>
  <si>
    <t>B16DCQT074</t>
  </si>
  <si>
    <t>B16DCCN198</t>
  </si>
  <si>
    <t>Phạm Hữu</t>
  </si>
  <si>
    <t>B16DCDT130</t>
  </si>
  <si>
    <t>Trần Hải</t>
  </si>
  <si>
    <t>B16DCPT086</t>
  </si>
  <si>
    <t>Lê</t>
  </si>
  <si>
    <t>23/10/98</t>
  </si>
  <si>
    <t>B16DCDT132</t>
  </si>
  <si>
    <t>B16DCPT088</t>
  </si>
  <si>
    <t>B16DCPT090</t>
  </si>
  <si>
    <t>Sái Ngọc</t>
  </si>
  <si>
    <t>B16DCMR063</t>
  </si>
  <si>
    <t>B16DCPT097</t>
  </si>
  <si>
    <t>B16DCQT094</t>
  </si>
  <si>
    <t>29/09/98</t>
  </si>
  <si>
    <t>B16DCMR072</t>
  </si>
  <si>
    <t>Cao Hoàng</t>
  </si>
  <si>
    <t>12/08/98</t>
  </si>
  <si>
    <t>B16DCPT104</t>
  </si>
  <si>
    <t>13/08/98</t>
  </si>
  <si>
    <t>B16DCKT095</t>
  </si>
  <si>
    <t>B16DCKT096</t>
  </si>
  <si>
    <t>Ngà</t>
  </si>
  <si>
    <t>19/10/98</t>
  </si>
  <si>
    <t>B16DCPT108</t>
  </si>
  <si>
    <t>20/12/91</t>
  </si>
  <si>
    <t>B16DCQT100</t>
  </si>
  <si>
    <t>Lê Thị Bích</t>
  </si>
  <si>
    <t>B16DCDT153</t>
  </si>
  <si>
    <t>Ngữ</t>
  </si>
  <si>
    <t>B16DCMR079</t>
  </si>
  <si>
    <t>Trần Minh</t>
  </si>
  <si>
    <t>B16DCPT112</t>
  </si>
  <si>
    <t>B16DCMR085</t>
  </si>
  <si>
    <t>Lã Thị Thu</t>
  </si>
  <si>
    <t>28/04/97</t>
  </si>
  <si>
    <t>B16DCPT119</t>
  </si>
  <si>
    <t>Đoàn Văn</t>
  </si>
  <si>
    <t>B16DCQT123</t>
  </si>
  <si>
    <t>B16DCKT118</t>
  </si>
  <si>
    <t>B16DCPT124</t>
  </si>
  <si>
    <t>Phan Sỹ</t>
  </si>
  <si>
    <t>09/09/98</t>
  </si>
  <si>
    <t>B16DCPT127</t>
  </si>
  <si>
    <t>Lưu Quang</t>
  </si>
  <si>
    <t>B16DCPT131</t>
  </si>
  <si>
    <t>Sỹ</t>
  </si>
  <si>
    <t>28/04/98</t>
  </si>
  <si>
    <t>B16DCMR095</t>
  </si>
  <si>
    <t>15/02/98</t>
  </si>
  <si>
    <t>B16DCQT125</t>
  </si>
  <si>
    <t>22/04/98</t>
  </si>
  <si>
    <t>B16DCKT126</t>
  </si>
  <si>
    <t>B16DCCN341</t>
  </si>
  <si>
    <t>18/10/98</t>
  </si>
  <si>
    <t>D16CQCN05-B</t>
  </si>
  <si>
    <t>B16DCQT135</t>
  </si>
  <si>
    <t>Đỗ Thị Anh</t>
  </si>
  <si>
    <t>Thư</t>
  </si>
  <si>
    <t>B16DCVT311</t>
  </si>
  <si>
    <t>Đào Thế</t>
  </si>
  <si>
    <t>Toàn</t>
  </si>
  <si>
    <t>12/02/98</t>
  </si>
  <si>
    <t>B16DCMR107</t>
  </si>
  <si>
    <t>Nguyễn Thị Thu</t>
  </si>
  <si>
    <t>B16DCKT142</t>
  </si>
  <si>
    <t>Nguyễn Thùy</t>
  </si>
  <si>
    <t>25/05/98</t>
  </si>
  <si>
    <t>B16DCPT155</t>
  </si>
  <si>
    <t>Phạm Duy</t>
  </si>
  <si>
    <t>09/12/98</t>
  </si>
  <si>
    <t>B16DCPT167</t>
  </si>
  <si>
    <t>B16DCVT344</t>
  </si>
  <si>
    <t>Tưởng</t>
  </si>
  <si>
    <t>26/06/87</t>
  </si>
  <si>
    <t>B16DCDT229</t>
  </si>
  <si>
    <t>Tuyển</t>
  </si>
  <si>
    <t>21/11/97</t>
  </si>
  <si>
    <t>B16DCKT150</t>
  </si>
  <si>
    <t>B16DCMR115</t>
  </si>
  <si>
    <t>25/10/98</t>
  </si>
  <si>
    <t>B16DCKT152</t>
  </si>
  <si>
    <t>Vượng</t>
  </si>
  <si>
    <t>B16DCPT005</t>
  </si>
  <si>
    <t>Trần Nhật</t>
  </si>
  <si>
    <t>B16DCMR006</t>
  </si>
  <si>
    <t>B14DCAT104</t>
  </si>
  <si>
    <t>Kiều Đức</t>
  </si>
  <si>
    <t>23/01/96</t>
  </si>
  <si>
    <t>D14CQAT02-B</t>
  </si>
  <si>
    <t>B16DCPT013</t>
  </si>
  <si>
    <t>Nguyễn Mạnh</t>
  </si>
  <si>
    <t>B16DCVT040</t>
  </si>
  <si>
    <t>02/01/98</t>
  </si>
  <si>
    <t>B16DCDT032</t>
  </si>
  <si>
    <t>Trương Công</t>
  </si>
  <si>
    <t>B16DCMR014</t>
  </si>
  <si>
    <t>B16DCQT036</t>
  </si>
  <si>
    <t>Hoàng Lê Kỳ</t>
  </si>
  <si>
    <t>B16DCVT093</t>
  </si>
  <si>
    <t>Lại Văn</t>
  </si>
  <si>
    <t>09/11/98</t>
  </si>
  <si>
    <t>B16DCMR016</t>
  </si>
  <si>
    <t>Hà Thị</t>
  </si>
  <si>
    <t>B16DCKT025</t>
  </si>
  <si>
    <t>Phạm Thị Hà</t>
  </si>
  <si>
    <t>B16DCKT028</t>
  </si>
  <si>
    <t>Mai Thị Thu</t>
  </si>
  <si>
    <t>B16DCPT040</t>
  </si>
  <si>
    <t>Hải</t>
  </si>
  <si>
    <t>19/08/97</t>
  </si>
  <si>
    <t>B16DCVT106</t>
  </si>
  <si>
    <t>Trần Ngọc</t>
  </si>
  <si>
    <t>B16DCQT041</t>
  </si>
  <si>
    <t>Ngô Thúy</t>
  </si>
  <si>
    <t>24/04/98</t>
  </si>
  <si>
    <t>B16DCKT044</t>
  </si>
  <si>
    <t>Bùi Thị Thu</t>
  </si>
  <si>
    <t>25/11/98</t>
  </si>
  <si>
    <t>B16DCPT049</t>
  </si>
  <si>
    <t>Doãn Hồng</t>
  </si>
  <si>
    <t>Hiệp</t>
  </si>
  <si>
    <t>B16DCQT050</t>
  </si>
  <si>
    <t>B16DCDT082</t>
  </si>
  <si>
    <t>Trần Khánh</t>
  </si>
  <si>
    <t>24/08/98</t>
  </si>
  <si>
    <t>B16DCKT053</t>
  </si>
  <si>
    <t>Nguyễn Phượng</t>
  </si>
  <si>
    <t>31/12/97</t>
  </si>
  <si>
    <t>B16DCKT055</t>
  </si>
  <si>
    <t>Huê</t>
  </si>
  <si>
    <t>15/11/98</t>
  </si>
  <si>
    <t>B16DCQT061</t>
  </si>
  <si>
    <t>B15DCVT178</t>
  </si>
  <si>
    <t>Đoàn Viết</t>
  </si>
  <si>
    <t>09/08/97</t>
  </si>
  <si>
    <t>D15CQVT02-B</t>
  </si>
  <si>
    <t>B16DCVT140</t>
  </si>
  <si>
    <t>17/07/98</t>
  </si>
  <si>
    <t>B16DCVT144</t>
  </si>
  <si>
    <t>Đặng Nguyễn Minh</t>
  </si>
  <si>
    <t>B16DCKT058</t>
  </si>
  <si>
    <t>B16DCMR042</t>
  </si>
  <si>
    <t>03/01/98</t>
  </si>
  <si>
    <t>B16DCKT061</t>
  </si>
  <si>
    <t>Phan Thị Lan</t>
  </si>
  <si>
    <t>B16DCPT068</t>
  </si>
  <si>
    <t>Trần Thị Mai</t>
  </si>
  <si>
    <t>B16DCKT063</t>
  </si>
  <si>
    <t>Hường</t>
  </si>
  <si>
    <t>B16DCVT158</t>
  </si>
  <si>
    <t>05/12/98</t>
  </si>
  <si>
    <t>B16DCDT116</t>
  </si>
  <si>
    <t>Mã Thị Thanh</t>
  </si>
  <si>
    <t>13/11/98</t>
  </si>
  <si>
    <t>B16DCKT069</t>
  </si>
  <si>
    <t>B16DCKT071</t>
  </si>
  <si>
    <t>B16DCVT174</t>
  </si>
  <si>
    <t>Khôi</t>
  </si>
  <si>
    <t>B16DCQT076</t>
  </si>
  <si>
    <t>Tống Thị Phương</t>
  </si>
  <si>
    <t>13/10/98</t>
  </si>
  <si>
    <t>B16DCMR054</t>
  </si>
  <si>
    <t>Lệ</t>
  </si>
  <si>
    <t>30/09/98</t>
  </si>
  <si>
    <t>B16DCMR056</t>
  </si>
  <si>
    <t>Bùi Phương</t>
  </si>
  <si>
    <t>B16DCKT082</t>
  </si>
  <si>
    <t>Vũ Thanh</t>
  </si>
  <si>
    <t>B16DCAT102</t>
  </si>
  <si>
    <t>Đỗ Thị Kiều</t>
  </si>
  <si>
    <t>18/11/97</t>
  </si>
  <si>
    <t>B16DCKT085</t>
  </si>
  <si>
    <t>B16DCKT086</t>
  </si>
  <si>
    <t>B16DCQT096</t>
  </si>
  <si>
    <t>Phạm Bình</t>
  </si>
  <si>
    <t>B16DCAT109</t>
  </si>
  <si>
    <t>Phan Quang</t>
  </si>
  <si>
    <t>03/12/98</t>
  </si>
  <si>
    <t>B16DCDT147</t>
  </si>
  <si>
    <t>Đào Văn</t>
  </si>
  <si>
    <t>B16DCQT099</t>
  </si>
  <si>
    <t>B16DCMR074</t>
  </si>
  <si>
    <t>Phạm Thu</t>
  </si>
  <si>
    <t>B16DCPT110</t>
  </si>
  <si>
    <t>Tạ Hồng</t>
  </si>
  <si>
    <t>B16DCQT104</t>
  </si>
  <si>
    <t>10/01/98</t>
  </si>
  <si>
    <t>B16DCPT114</t>
  </si>
  <si>
    <t>Vũ Tú</t>
  </si>
  <si>
    <t>Oanh</t>
  </si>
  <si>
    <t>09/10/98</t>
  </si>
  <si>
    <t>B16DCDT167</t>
  </si>
  <si>
    <t>Trần Thế</t>
  </si>
  <si>
    <t>B16DCKT110</t>
  </si>
  <si>
    <t>Lương Thị Mai</t>
  </si>
  <si>
    <t>29/10/97</t>
  </si>
  <si>
    <t>B16DCKT113</t>
  </si>
  <si>
    <t>B16DCVT248</t>
  </si>
  <si>
    <t>Vũ Đức</t>
  </si>
  <si>
    <t>17/04/98</t>
  </si>
  <si>
    <t>B16DCKT114</t>
  </si>
  <si>
    <t>15/12/97</t>
  </si>
  <si>
    <t>B16DCDT174</t>
  </si>
  <si>
    <t>Trần Mạnh</t>
  </si>
  <si>
    <t>B16DCMR091</t>
  </si>
  <si>
    <t>Trần Thị Thúy</t>
  </si>
  <si>
    <t>B16DCKT122</t>
  </si>
  <si>
    <t>28/07/98</t>
  </si>
  <si>
    <t>B16DCKT129</t>
  </si>
  <si>
    <t>B16DCCN338</t>
  </si>
  <si>
    <t>Lê Đức</t>
  </si>
  <si>
    <t>Thiện</t>
  </si>
  <si>
    <t>B16DCMR097</t>
  </si>
  <si>
    <t>Lò Thị</t>
  </si>
  <si>
    <t>Thơm</t>
  </si>
  <si>
    <t>B16DCQT136</t>
  </si>
  <si>
    <t>Phùng Minh</t>
  </si>
  <si>
    <t>24/01/98</t>
  </si>
  <si>
    <t>B16DCKT133</t>
  </si>
  <si>
    <t>Thúy</t>
  </si>
  <si>
    <t>B16DCMR102</t>
  </si>
  <si>
    <t>B16DCKT138</t>
  </si>
  <si>
    <t>Nguyễn Hồng Phương</t>
  </si>
  <si>
    <t>B16DCPT158</t>
  </si>
  <si>
    <t>20/05/98</t>
  </si>
  <si>
    <t>B16DCPT164</t>
  </si>
  <si>
    <t>Võ Anh</t>
  </si>
  <si>
    <t>B16DCQT160</t>
  </si>
  <si>
    <t>Trần Thị Thanh</t>
  </si>
  <si>
    <t>B16DCPT172</t>
  </si>
  <si>
    <t>Hà Quốc</t>
  </si>
  <si>
    <t>Việt</t>
  </si>
  <si>
    <t>B16DCKT158</t>
  </si>
  <si>
    <t>B16DCVT003</t>
  </si>
  <si>
    <t>Phan Văn</t>
  </si>
  <si>
    <t>01/05/98</t>
  </si>
  <si>
    <t>B16DCVT005</t>
  </si>
  <si>
    <t>Cao Đức</t>
  </si>
  <si>
    <t>13/11/96</t>
  </si>
  <si>
    <t>B16DCPT003</t>
  </si>
  <si>
    <t>Lê Tuấn</t>
  </si>
  <si>
    <t>B16DCDT006</t>
  </si>
  <si>
    <t>B16DCVT014</t>
  </si>
  <si>
    <t>B16DCVT026</t>
  </si>
  <si>
    <t>Nguyễn Công Lê</t>
  </si>
  <si>
    <t>Bảo</t>
  </si>
  <si>
    <t>B16DCVT027</t>
  </si>
  <si>
    <t>Đỗ Thanh</t>
  </si>
  <si>
    <t>B16DCKT011</t>
  </si>
  <si>
    <t>Phạm Thị Thanh</t>
  </si>
  <si>
    <t>11/10/98</t>
  </si>
  <si>
    <t>B16DCPT011</t>
  </si>
  <si>
    <t>Thiều Ngọc</t>
  </si>
  <si>
    <t>01/01/98</t>
  </si>
  <si>
    <t>B16DCCN038</t>
  </si>
  <si>
    <t>B16DCDT024</t>
  </si>
  <si>
    <t>B16DCCN049</t>
  </si>
  <si>
    <t>Ngô Thành</t>
  </si>
  <si>
    <t>D16CQCN01-B</t>
  </si>
  <si>
    <t>B16DCVT046</t>
  </si>
  <si>
    <t>Lê Hải</t>
  </si>
  <si>
    <t>B16DCVT057</t>
  </si>
  <si>
    <t>Tô Minh</t>
  </si>
  <si>
    <t>Diệp</t>
  </si>
  <si>
    <t>21/08/98</t>
  </si>
  <si>
    <t>B16DCVT069</t>
  </si>
  <si>
    <t>14/07/98</t>
  </si>
  <si>
    <t>B16DCVT074</t>
  </si>
  <si>
    <t>25/04/98</t>
  </si>
  <si>
    <t>B16DCVT075</t>
  </si>
  <si>
    <t>27/09/98</t>
  </si>
  <si>
    <t>B16DCVT083</t>
  </si>
  <si>
    <t>Nguyễn Việt</t>
  </si>
  <si>
    <t>B16DCVT086</t>
  </si>
  <si>
    <t>Hồ Nghĩa</t>
  </si>
  <si>
    <t>B16DCVT088</t>
  </si>
  <si>
    <t>22/03/98</t>
  </si>
  <si>
    <t>B16DCVT089</t>
  </si>
  <si>
    <t>07/07/98</t>
  </si>
  <si>
    <t>B16DCVT097</t>
  </si>
  <si>
    <t>B16DCVT100</t>
  </si>
  <si>
    <t>Giỏi</t>
  </si>
  <si>
    <t>B16DCMR034</t>
  </si>
  <si>
    <t>B16DCVT116</t>
  </si>
  <si>
    <t>Hoàng Minh</t>
  </si>
  <si>
    <t>B16DCDT072</t>
  </si>
  <si>
    <t>05/03/97</t>
  </si>
  <si>
    <t>B16DCVT124</t>
  </si>
  <si>
    <t>Vũ Trung</t>
  </si>
  <si>
    <t>B16DCCN161</t>
  </si>
  <si>
    <t>18/05/98</t>
  </si>
  <si>
    <t>B16DCMR043</t>
  </si>
  <si>
    <t>27/04/98</t>
  </si>
  <si>
    <t>B16DCCN172</t>
  </si>
  <si>
    <t>B16DCCN174</t>
  </si>
  <si>
    <t>26/12/98</t>
  </si>
  <si>
    <t>B16DCVT155</t>
  </si>
  <si>
    <t>Đỗ Lê</t>
  </si>
  <si>
    <t>B16DCPT070</t>
  </si>
  <si>
    <t>Phạm Hoàng</t>
  </si>
  <si>
    <t>B16DCVT164</t>
  </si>
  <si>
    <t>Cao Thị</t>
  </si>
  <si>
    <t>B16DCPT073</t>
  </si>
  <si>
    <t>Lê Thu</t>
  </si>
  <si>
    <t>B16DCVT166</t>
  </si>
  <si>
    <t>Lưu Phương</t>
  </si>
  <si>
    <t>16/07/98</t>
  </si>
  <si>
    <t>B16DCMR050</t>
  </si>
  <si>
    <t>Đặng Đăng</t>
  </si>
  <si>
    <t>B16DCDT124</t>
  </si>
  <si>
    <t>Trần Đăng</t>
  </si>
  <si>
    <t>B16DCVT179</t>
  </si>
  <si>
    <t>Phan Tuấn</t>
  </si>
  <si>
    <t>Kiệt</t>
  </si>
  <si>
    <t>B16DCVT181</t>
  </si>
  <si>
    <t>Trần ánh</t>
  </si>
  <si>
    <t>Kim</t>
  </si>
  <si>
    <t>B16DCKT076</t>
  </si>
  <si>
    <t>Đỗ Thị Thùy</t>
  </si>
  <si>
    <t>B16DCVT187</t>
  </si>
  <si>
    <t>B16DCVT224</t>
  </si>
  <si>
    <t>Vũ Hoài</t>
  </si>
  <si>
    <t>B14CCCN224</t>
  </si>
  <si>
    <t>Dương Minh</t>
  </si>
  <si>
    <t>Phước</t>
  </si>
  <si>
    <t>22/12/95</t>
  </si>
  <si>
    <t>C14CNPM</t>
  </si>
  <si>
    <t>B16DCVT254</t>
  </si>
  <si>
    <t>Nguyễn Phú</t>
  </si>
  <si>
    <t>26/03/98</t>
  </si>
  <si>
    <t>B16DCQT122</t>
  </si>
  <si>
    <t>B16DCVT259</t>
  </si>
  <si>
    <t>Sinh</t>
  </si>
  <si>
    <t>21/12/98</t>
  </si>
  <si>
    <t>B16DCVT263</t>
  </si>
  <si>
    <t>Nguyễn Chính</t>
  </si>
  <si>
    <t>B16DCVT270</t>
  </si>
  <si>
    <t>B16DCVT271</t>
  </si>
  <si>
    <t>B16DCVT275</t>
  </si>
  <si>
    <t>B16DCVT283</t>
  </si>
  <si>
    <t>Phạm Tấn</t>
  </si>
  <si>
    <t>B16DCVT293</t>
  </si>
  <si>
    <t>Đoàn Đình</t>
  </si>
  <si>
    <t>Thoại</t>
  </si>
  <si>
    <t>B16DCVT298</t>
  </si>
  <si>
    <t>28/01/98</t>
  </si>
  <si>
    <t>B16DCPT146</t>
  </si>
  <si>
    <t>Thuấn</t>
  </si>
  <si>
    <t>B16DCVT301</t>
  </si>
  <si>
    <t>Thuận</t>
  </si>
  <si>
    <t>04/08/97</t>
  </si>
  <si>
    <t>B16DCVT307</t>
  </si>
  <si>
    <t>26/07/98</t>
  </si>
  <si>
    <t>B16DCVT312</t>
  </si>
  <si>
    <t>Đinh Quang</t>
  </si>
  <si>
    <t>06/03/98</t>
  </si>
  <si>
    <t>B16DCDT206</t>
  </si>
  <si>
    <t>B16DCVT315</t>
  </si>
  <si>
    <t>B16DCPT151</t>
  </si>
  <si>
    <t>Lê Thị Huyền</t>
  </si>
  <si>
    <t>B16DCCN363</t>
  </si>
  <si>
    <t>Trí</t>
  </si>
  <si>
    <t>B16DCDT210</t>
  </si>
  <si>
    <t>Mai Thành</t>
  </si>
  <si>
    <t>20/11/98</t>
  </si>
  <si>
    <t>B16DCVT325</t>
  </si>
  <si>
    <t>29/10/98</t>
  </si>
  <si>
    <t>B16DCVT331</t>
  </si>
  <si>
    <t>09/04/97</t>
  </si>
  <si>
    <t>B16DCDT219</t>
  </si>
  <si>
    <t>Giang Mạnh</t>
  </si>
  <si>
    <t>B16DCVT335</t>
  </si>
  <si>
    <t>B16DCQT159</t>
  </si>
  <si>
    <t>Nguyễn Thị ánh</t>
  </si>
  <si>
    <t>Tuyết</t>
  </si>
  <si>
    <t>08/08/98</t>
  </si>
  <si>
    <t>B16DCVT345</t>
  </si>
  <si>
    <t>B16DCVT347</t>
  </si>
  <si>
    <t>21/02/98</t>
  </si>
  <si>
    <t>B16DCVT006</t>
  </si>
  <si>
    <t>Lâm Đức</t>
  </si>
  <si>
    <t>B16DCVT011</t>
  </si>
  <si>
    <t>Nguyễn Nhật</t>
  </si>
  <si>
    <t>05/08/98</t>
  </si>
  <si>
    <t>B16DCVT020</t>
  </si>
  <si>
    <t>B16DCKT012</t>
  </si>
  <si>
    <t>18/07/98</t>
  </si>
  <si>
    <t>B16DCDT015</t>
  </si>
  <si>
    <t>Canh</t>
  </si>
  <si>
    <t>B16DCVT400</t>
  </si>
  <si>
    <t>Duongchai</t>
  </si>
  <si>
    <t>Chansanguan</t>
  </si>
  <si>
    <t>12/11/95</t>
  </si>
  <si>
    <t>B16DCVT051</t>
  </si>
  <si>
    <t>Lương Tiến</t>
  </si>
  <si>
    <t>30/11/98</t>
  </si>
  <si>
    <t>B16DCVT059</t>
  </si>
  <si>
    <t>B16DCVT064</t>
  </si>
  <si>
    <t>Lê Nhân</t>
  </si>
  <si>
    <t>Đông</t>
  </si>
  <si>
    <t>B16DCVT065</t>
  </si>
  <si>
    <t>B16DCVT070</t>
  </si>
  <si>
    <t>20/10/97</t>
  </si>
  <si>
    <t>B16DCPT027</t>
  </si>
  <si>
    <t>Phan Doãn</t>
  </si>
  <si>
    <t>B16DCVT071</t>
  </si>
  <si>
    <t>B16DCDT046</t>
  </si>
  <si>
    <t>B16DCPT032</t>
  </si>
  <si>
    <t>Nguyễn Thái</t>
  </si>
  <si>
    <t>06/09/98</t>
  </si>
  <si>
    <t>B16DCQT035</t>
  </si>
  <si>
    <t>Đỗ Mĩ</t>
  </si>
  <si>
    <t>20/10/98</t>
  </si>
  <si>
    <t>B16DCVT096</t>
  </si>
  <si>
    <t>Hà Xuân</t>
  </si>
  <si>
    <t>B16DCVT098</t>
  </si>
  <si>
    <t>Lê Trường</t>
  </si>
  <si>
    <t>B16DCCN120</t>
  </si>
  <si>
    <t>Nguyễn Bá Quang</t>
  </si>
  <si>
    <t>B16DCVT104</t>
  </si>
  <si>
    <t>Đào Viết</t>
  </si>
  <si>
    <t>23/05/98</t>
  </si>
  <si>
    <t>B16DCDT077</t>
  </si>
  <si>
    <t>B16DCVT125</t>
  </si>
  <si>
    <t>B16DCDT080</t>
  </si>
  <si>
    <t>B16DCMR040</t>
  </si>
  <si>
    <t>Triệu Thị Thu</t>
  </si>
  <si>
    <t>28/03/98</t>
  </si>
  <si>
    <t>B16DCTT024</t>
  </si>
  <si>
    <t>Lưu Việt</t>
  </si>
  <si>
    <t>06/12/98</t>
  </si>
  <si>
    <t>B16DCDT087</t>
  </si>
  <si>
    <t>B16DCQT057</t>
  </si>
  <si>
    <t>B16DCDT098</t>
  </si>
  <si>
    <t>05/11/98</t>
  </si>
  <si>
    <t>B16DCDT099</t>
  </si>
  <si>
    <t>B16DCVT151</t>
  </si>
  <si>
    <t>B16DCQT067</t>
  </si>
  <si>
    <t>Hoàng Thu</t>
  </si>
  <si>
    <t>B16DCDT114</t>
  </si>
  <si>
    <t>Vương Quốc</t>
  </si>
  <si>
    <t>12/03/98</t>
  </si>
  <si>
    <t>B16DCAT083</t>
  </si>
  <si>
    <t>Hoàng Quốc</t>
  </si>
  <si>
    <t>02/09/98</t>
  </si>
  <si>
    <t>B16DCVT189</t>
  </si>
  <si>
    <t>Nguyễn Thị Thảo</t>
  </si>
  <si>
    <t>B16DCQT087</t>
  </si>
  <si>
    <t>Trần Thị Khánh</t>
  </si>
  <si>
    <t>B16DCMR065</t>
  </si>
  <si>
    <t>26/05/98</t>
  </si>
  <si>
    <t>B16DCCN223</t>
  </si>
  <si>
    <t>Vũ Thị Khánh</t>
  </si>
  <si>
    <t>B16DCVT208</t>
  </si>
  <si>
    <t>B16DCVT216</t>
  </si>
  <si>
    <t>B16DCPT102</t>
  </si>
  <si>
    <t>Lê Giang</t>
  </si>
  <si>
    <t>B16DCCN236</t>
  </si>
  <si>
    <t>B16DCDT154</t>
  </si>
  <si>
    <t>B16DCVT232</t>
  </si>
  <si>
    <t>14/09/97</t>
  </si>
  <si>
    <t>B16DCQT108</t>
  </si>
  <si>
    <t>Nguyễn Kiều</t>
  </si>
  <si>
    <t>10/12/98</t>
  </si>
  <si>
    <t>B16DCVT238</t>
  </si>
  <si>
    <t>B16DCVT241</t>
  </si>
  <si>
    <t>B16DCVT243</t>
  </si>
  <si>
    <t>Vương Hồng</t>
  </si>
  <si>
    <t>B16DCQT111</t>
  </si>
  <si>
    <t>B16DCPT225</t>
  </si>
  <si>
    <t>B16DCPT121</t>
  </si>
  <si>
    <t>Quyền</t>
  </si>
  <si>
    <t>22/06/98</t>
  </si>
  <si>
    <t>B16DCTT052</t>
  </si>
  <si>
    <t>Lê Thị Như</t>
  </si>
  <si>
    <t>B16DCVT255</t>
  </si>
  <si>
    <t>Vương Thị Thúy</t>
  </si>
  <si>
    <t>28/12/98</t>
  </si>
  <si>
    <t>B16DCPT128</t>
  </si>
  <si>
    <t>B16DCVT267</t>
  </si>
  <si>
    <t>Lý Hữu</t>
  </si>
  <si>
    <t>B16DCPT138</t>
  </si>
  <si>
    <t>B16DCQT127</t>
  </si>
  <si>
    <t>B16DCVT286</t>
  </si>
  <si>
    <t>B16DCKT128</t>
  </si>
  <si>
    <t>B16DCVT294</t>
  </si>
  <si>
    <t>B16DCVT303</t>
  </si>
  <si>
    <t>Đào Thanh</t>
  </si>
  <si>
    <t>B16DCQT140</t>
  </si>
  <si>
    <t>05/01/98</t>
  </si>
  <si>
    <t>B16DCVT304</t>
  </si>
  <si>
    <t>B16DCMR101</t>
  </si>
  <si>
    <t>Tiên</t>
  </si>
  <si>
    <t>B16DCDT205</t>
  </si>
  <si>
    <t>28/06/98</t>
  </si>
  <si>
    <t>B16DCAT160</t>
  </si>
  <si>
    <t>Đoàn Anh</t>
  </si>
  <si>
    <t>B16DCVT328</t>
  </si>
  <si>
    <t>Đỗ Mạnh</t>
  </si>
  <si>
    <t>B16DCDT222</t>
  </si>
  <si>
    <t>B16DCDT223</t>
  </si>
  <si>
    <t>B16DCAT175</t>
  </si>
  <si>
    <t>Vĩ</t>
  </si>
  <si>
    <t>B16DCKT002</t>
  </si>
  <si>
    <t>Đoàn Kim</t>
  </si>
  <si>
    <t>B16DCTT002</t>
  </si>
  <si>
    <t>Hồ Vân</t>
  </si>
  <si>
    <t>B16DCKT004</t>
  </si>
  <si>
    <t>Lê Thị Vân</t>
  </si>
  <si>
    <t>B16DCKT005</t>
  </si>
  <si>
    <t>Lê Trương Phương</t>
  </si>
  <si>
    <t>26/07/97</t>
  </si>
  <si>
    <t>B16DCTT004</t>
  </si>
  <si>
    <t>Nguyễn Thị Kim</t>
  </si>
  <si>
    <t>B16DCKT006</t>
  </si>
  <si>
    <t>Nguyễn Thị Vân</t>
  </si>
  <si>
    <t>B16DCPT008</t>
  </si>
  <si>
    <t>23/07/98</t>
  </si>
  <si>
    <t>B16DCQT019</t>
  </si>
  <si>
    <t>Nguyễn Linh</t>
  </si>
  <si>
    <t>Chi</t>
  </si>
  <si>
    <t>B16DCTT009</t>
  </si>
  <si>
    <t>Bùi Việt</t>
  </si>
  <si>
    <t>B16DCPT021</t>
  </si>
  <si>
    <t>Lê Trung</t>
  </si>
  <si>
    <t>B16DCPT202</t>
  </si>
  <si>
    <t>12/09/98</t>
  </si>
  <si>
    <t>B16DCPT043</t>
  </si>
  <si>
    <t>Dương Thị Thu</t>
  </si>
  <si>
    <t>B16DCPT219</t>
  </si>
  <si>
    <t>Bùi Hoàng</t>
  </si>
  <si>
    <t>B16DCPT050</t>
  </si>
  <si>
    <t>Hà Văn</t>
  </si>
  <si>
    <t>B16DCPT052</t>
  </si>
  <si>
    <t>B16DCPT056</t>
  </si>
  <si>
    <t>Nguyễn Quỳnh</t>
  </si>
  <si>
    <t>Hoan</t>
  </si>
  <si>
    <t>27/02/97</t>
  </si>
  <si>
    <t>B16DCPT060</t>
  </si>
  <si>
    <t>Đào Trọng Thiêm</t>
  </si>
  <si>
    <t>B16DCQT054</t>
  </si>
  <si>
    <t>Nguyễn Công Minh</t>
  </si>
  <si>
    <t>20/09/98</t>
  </si>
  <si>
    <t>B16DCPT065</t>
  </si>
  <si>
    <t>B16DCTT029</t>
  </si>
  <si>
    <t>Đỗ Xuân</t>
  </si>
  <si>
    <t>B16DCTT030</t>
  </si>
  <si>
    <t>B16DCPT226</t>
  </si>
  <si>
    <t>B16DCCN182</t>
  </si>
  <si>
    <t>B16DCKT066</t>
  </si>
  <si>
    <t>Mai Thị Thanh</t>
  </si>
  <si>
    <t>19/05/98</t>
  </si>
  <si>
    <t>B16DCKT070</t>
  </si>
  <si>
    <t>B16DCTT031</t>
  </si>
  <si>
    <t>Phan Thị Thu</t>
  </si>
  <si>
    <t>B16DCPT076</t>
  </si>
  <si>
    <t>Khang</t>
  </si>
  <si>
    <t>B16DCTT032</t>
  </si>
  <si>
    <t>Đặng Trung</t>
  </si>
  <si>
    <t>B16DCPT084</t>
  </si>
  <si>
    <t>B16DCMR066</t>
  </si>
  <si>
    <t>B16DCTT038</t>
  </si>
  <si>
    <t>B16DCPT096</t>
  </si>
  <si>
    <t>Luyến</t>
  </si>
  <si>
    <t>B16DCKT090</t>
  </si>
  <si>
    <t>Mận</t>
  </si>
  <si>
    <t>B16DCTT041</t>
  </si>
  <si>
    <t>Mi</t>
  </si>
  <si>
    <t>B16DCTT043</t>
  </si>
  <si>
    <t>Nguyễn Thị Thúy</t>
  </si>
  <si>
    <t>B16DCKT100</t>
  </si>
  <si>
    <t>Hoàng Bích</t>
  </si>
  <si>
    <t>B16DCMR076</t>
  </si>
  <si>
    <t>Nguyễn Như</t>
  </si>
  <si>
    <t>B16DCKT102</t>
  </si>
  <si>
    <t>27/08/98</t>
  </si>
  <si>
    <t>B15DCQT127</t>
  </si>
  <si>
    <t>Vũ Trọng</t>
  </si>
  <si>
    <t>Nguyên</t>
  </si>
  <si>
    <t>20/01/97</t>
  </si>
  <si>
    <t>D15CQQT03-B</t>
  </si>
  <si>
    <t>B16DCMR078</t>
  </si>
  <si>
    <t>Tạ Thị ánh</t>
  </si>
  <si>
    <t>26/02/98</t>
  </si>
  <si>
    <t>B16DCMR081</t>
  </si>
  <si>
    <t>04/04/97</t>
  </si>
  <si>
    <t>B16DCKT108</t>
  </si>
  <si>
    <t>Phạm Thị Kiều</t>
  </si>
  <si>
    <t>B16DCKT109</t>
  </si>
  <si>
    <t>B16DCQT115</t>
  </si>
  <si>
    <t>B16DCPT118</t>
  </si>
  <si>
    <t>16/02/97</t>
  </si>
  <si>
    <t>B16DCTT051</t>
  </si>
  <si>
    <t>B16DCMR090</t>
  </si>
  <si>
    <t>Phạm Thị Như</t>
  </si>
  <si>
    <t>B16DCPT126</t>
  </si>
  <si>
    <t>B16DCPT130</t>
  </si>
  <si>
    <t>Sửu</t>
  </si>
  <si>
    <t>B16DCTT055</t>
  </si>
  <si>
    <t>Hoàng Phương</t>
  </si>
  <si>
    <t>12/06/98</t>
  </si>
  <si>
    <t>B16DCTT056</t>
  </si>
  <si>
    <t>Ngô Minh</t>
  </si>
  <si>
    <t>12/12/98</t>
  </si>
  <si>
    <t>B16DCQT131</t>
  </si>
  <si>
    <t>Thế</t>
  </si>
  <si>
    <t>B16DCPT145</t>
  </si>
  <si>
    <t>Thu</t>
  </si>
  <si>
    <t>B16DCTT057</t>
  </si>
  <si>
    <t>18/08/98</t>
  </si>
  <si>
    <t>B16DCTT060</t>
  </si>
  <si>
    <t>B16DCPT148</t>
  </si>
  <si>
    <t>B16DCTT062</t>
  </si>
  <si>
    <t>Hoàng Huyền</t>
  </si>
  <si>
    <t>B16DCTT063</t>
  </si>
  <si>
    <t>Lê Huyền</t>
  </si>
  <si>
    <t>B16DCMR106</t>
  </si>
  <si>
    <t>Nguyễn Huyền</t>
  </si>
  <si>
    <t>B16DCPT152</t>
  </si>
  <si>
    <t>Ninh Thị</t>
  </si>
  <si>
    <t>B16DCPT153</t>
  </si>
  <si>
    <t>B16DCPT154</t>
  </si>
  <si>
    <t>Hoàng Công</t>
  </si>
  <si>
    <t>Trứ</t>
  </si>
  <si>
    <t>01/02/95</t>
  </si>
  <si>
    <t>B15DCCN576</t>
  </si>
  <si>
    <t>22/04/97</t>
  </si>
  <si>
    <t>D15CQCN04-B</t>
  </si>
  <si>
    <t>B16DCMR109</t>
  </si>
  <si>
    <t>Phương Văn</t>
  </si>
  <si>
    <t>B16DCQT155</t>
  </si>
  <si>
    <t>B16DCTT064</t>
  </si>
  <si>
    <t>B16DCMR117</t>
  </si>
  <si>
    <t>Phạm Quân</t>
  </si>
  <si>
    <t>Vương</t>
  </si>
  <si>
    <t>03/07/97</t>
  </si>
  <si>
    <t>B16DCKT157</t>
  </si>
  <si>
    <t>B16DCPT176</t>
  </si>
  <si>
    <t>Nguyễn Thị Hoàng</t>
  </si>
  <si>
    <t>B16DCPT177</t>
  </si>
  <si>
    <t>Vũ Hải</t>
  </si>
  <si>
    <t>29/07/98</t>
  </si>
  <si>
    <t>B16DCKT003</t>
  </si>
  <si>
    <t>Hoàng Thị Vân</t>
  </si>
  <si>
    <t>B16DCPT006</t>
  </si>
  <si>
    <t>20/03/98</t>
  </si>
  <si>
    <t>B16DCPT009</t>
  </si>
  <si>
    <t>B16DCPT012</t>
  </si>
  <si>
    <t>B16DCQT023</t>
  </si>
  <si>
    <t>02/05/98</t>
  </si>
  <si>
    <t>B16DCPT017</t>
  </si>
  <si>
    <t>B16DCPT020</t>
  </si>
  <si>
    <t>Lê Hồng</t>
  </si>
  <si>
    <t>14/06/98</t>
  </si>
  <si>
    <t>B16DCPT022</t>
  </si>
  <si>
    <t>B16DCPT029</t>
  </si>
  <si>
    <t>Đỗ Văn</t>
  </si>
  <si>
    <t>27/02/98</t>
  </si>
  <si>
    <t>B16DCQT028</t>
  </si>
  <si>
    <t>Khuất Quang</t>
  </si>
  <si>
    <t>07/09/98</t>
  </si>
  <si>
    <t>B16DCQT029</t>
  </si>
  <si>
    <t>B16DCPT034</t>
  </si>
  <si>
    <t>Vũ Hoàng</t>
  </si>
  <si>
    <t>B16DCKT022</t>
  </si>
  <si>
    <t>B16DCKT023</t>
  </si>
  <si>
    <t>Đỗ Thị Lệ</t>
  </si>
  <si>
    <t>B16DCPT036</t>
  </si>
  <si>
    <t>Trần Trung</t>
  </si>
  <si>
    <t>Giới</t>
  </si>
  <si>
    <t>B16DCMR027</t>
  </si>
  <si>
    <t>B16DCKT041</t>
  </si>
  <si>
    <t>Trương Thị Hồng</t>
  </si>
  <si>
    <t>B16DCCN134</t>
  </si>
  <si>
    <t>Đinh Thị</t>
  </si>
  <si>
    <t>B16DCPT044</t>
  </si>
  <si>
    <t>B16DCPT047</t>
  </si>
  <si>
    <t>Đào Duy</t>
  </si>
  <si>
    <t>B16DCPT229</t>
  </si>
  <si>
    <t>10/09/96</t>
  </si>
  <si>
    <t>B16DCDT078</t>
  </si>
  <si>
    <t>22/10/98</t>
  </si>
  <si>
    <t>B16DCPT054</t>
  </si>
  <si>
    <t>B16DCKT050</t>
  </si>
  <si>
    <t>Đào Thị Thu</t>
  </si>
  <si>
    <t>B16DCPT203</t>
  </si>
  <si>
    <t>B16DCCN156</t>
  </si>
  <si>
    <t>B16DCQT056</t>
  </si>
  <si>
    <t>Tăng Thị Mai</t>
  </si>
  <si>
    <t>06/06/98</t>
  </si>
  <si>
    <t>B16DCPT063</t>
  </si>
  <si>
    <t>Đặng Ngọc</t>
  </si>
  <si>
    <t>B16DCPT066</t>
  </si>
  <si>
    <t>21/05/98</t>
  </si>
  <si>
    <t>B16DCKT060</t>
  </si>
  <si>
    <t>B16DCPT067</t>
  </si>
  <si>
    <t>Tạ Lưu Thùy</t>
  </si>
  <si>
    <t>05/04/98</t>
  </si>
  <si>
    <t>B16DCKT067</t>
  </si>
  <si>
    <t>B16DCPT075</t>
  </si>
  <si>
    <t>Vũ Thị Thanh Thanh</t>
  </si>
  <si>
    <t>09/04/98</t>
  </si>
  <si>
    <t>B16DCPT077</t>
  </si>
  <si>
    <t>B16DCPT078</t>
  </si>
  <si>
    <t>B16DCPT082</t>
  </si>
  <si>
    <t>Vũ Mạnh</t>
  </si>
  <si>
    <t>B16DCKT074</t>
  </si>
  <si>
    <t>Nguyễn Hương</t>
  </si>
  <si>
    <t>Liên</t>
  </si>
  <si>
    <t>B16DCKT075</t>
  </si>
  <si>
    <t>Đặng Thị Thúy</t>
  </si>
  <si>
    <t>Liễu</t>
  </si>
  <si>
    <t>B16DCMR057</t>
  </si>
  <si>
    <t>Đỗ Diệu</t>
  </si>
  <si>
    <t>25/06/98</t>
  </si>
  <si>
    <t>B16DCPT091</t>
  </si>
  <si>
    <t>Trương Diệu</t>
  </si>
  <si>
    <t>B16DCQT089</t>
  </si>
  <si>
    <t>Nguyễn Văn Bảo</t>
  </si>
  <si>
    <t>24/07/98</t>
  </si>
  <si>
    <t>B16DCQT095</t>
  </si>
  <si>
    <t>B16DCPT214</t>
  </si>
  <si>
    <t>Nguyễn Gia</t>
  </si>
  <si>
    <t>B16DCPT101</t>
  </si>
  <si>
    <t>B16DCVT215</t>
  </si>
  <si>
    <t>B16DCQT097</t>
  </si>
  <si>
    <t>Thân Văn</t>
  </si>
  <si>
    <t>10/07/98</t>
  </si>
  <si>
    <t>B16DCKT097</t>
  </si>
  <si>
    <t>Lê Thị Kim</t>
  </si>
  <si>
    <t>Ngân</t>
  </si>
  <si>
    <t>B16DCMR077</t>
  </si>
  <si>
    <t>Lê Thị Hạnh</t>
  </si>
  <si>
    <t>31/07/98</t>
  </si>
  <si>
    <t>B16DCPT111</t>
  </si>
  <si>
    <t>Hoàng Lan</t>
  </si>
  <si>
    <t>Nhi</t>
  </si>
  <si>
    <t>B16DCKT107</t>
  </si>
  <si>
    <t>Lê Thị Hồng</t>
  </si>
  <si>
    <t>B16DCPT115</t>
  </si>
  <si>
    <t>Lại Thị Thu</t>
  </si>
  <si>
    <t>B16DCMR087</t>
  </si>
  <si>
    <t>04/07/98</t>
  </si>
  <si>
    <t>B16DCPT117</t>
  </si>
  <si>
    <t>Lê Thanh</t>
  </si>
  <si>
    <t>B16DCMR089</t>
  </si>
  <si>
    <t>B16DCPT122</t>
  </si>
  <si>
    <t>Ngô Thị Thúy</t>
  </si>
  <si>
    <t>B16DCKT117</t>
  </si>
  <si>
    <t>B16DCPT200</t>
  </si>
  <si>
    <t>Bùi Anh</t>
  </si>
  <si>
    <t>B16DCPT135</t>
  </si>
  <si>
    <t>02/06/98</t>
  </si>
  <si>
    <t>B16DCPT216</t>
  </si>
  <si>
    <t>Dư Đức</t>
  </si>
  <si>
    <t>B16DCPT137</t>
  </si>
  <si>
    <t>B16DCPT208</t>
  </si>
  <si>
    <t>B16DCPT142</t>
  </si>
  <si>
    <t>B16DCPT143</t>
  </si>
  <si>
    <t>B16DCPT149</t>
  </si>
  <si>
    <t>Hoàng Mạnh</t>
  </si>
  <si>
    <t>B16DCPT162</t>
  </si>
  <si>
    <t>B16DCPT213</t>
  </si>
  <si>
    <t>Tạ Phương</t>
  </si>
  <si>
    <t>B16DCDT221</t>
  </si>
  <si>
    <t>B16DCPT165</t>
  </si>
  <si>
    <t>B15DCCN633</t>
  </si>
  <si>
    <t>Tuyến</t>
  </si>
  <si>
    <t>07/01/97</t>
  </si>
  <si>
    <t>D15CQCN06-B</t>
  </si>
  <si>
    <t>B16DCPT171</t>
  </si>
  <si>
    <t>Nhóm: 13</t>
  </si>
  <si>
    <t>B16DCPT001</t>
  </si>
  <si>
    <t>Cao Trường</t>
  </si>
  <si>
    <t>B16DCQT002</t>
  </si>
  <si>
    <t>Nguyễn Thu</t>
  </si>
  <si>
    <t>B16DCQT006</t>
  </si>
  <si>
    <t>Lê Thục</t>
  </si>
  <si>
    <t>B16DCQT010</t>
  </si>
  <si>
    <t>B16DCVT016</t>
  </si>
  <si>
    <t>Phạm Như Việt</t>
  </si>
  <si>
    <t>B16DCMR009</t>
  </si>
  <si>
    <t>Phùng Thị</t>
  </si>
  <si>
    <t>B16DCMR013</t>
  </si>
  <si>
    <t>B16DCCN073</t>
  </si>
  <si>
    <t>Đình</t>
  </si>
  <si>
    <t>B16DCCN086</t>
  </si>
  <si>
    <t>Phạm Tiến</t>
  </si>
  <si>
    <t>B16DCTT012</t>
  </si>
  <si>
    <t>Lê Thị Thanh</t>
  </si>
  <si>
    <t>B16DCTT013</t>
  </si>
  <si>
    <t>B16DCVT085</t>
  </si>
  <si>
    <t>Tô Thế</t>
  </si>
  <si>
    <t>B16DCTT016</t>
  </si>
  <si>
    <t>B16DCQT034</t>
  </si>
  <si>
    <t>B16DCVT095</t>
  </si>
  <si>
    <t>Bùi Thị Vân</t>
  </si>
  <si>
    <t>06/10/97</t>
  </si>
  <si>
    <t>B16DCTT019</t>
  </si>
  <si>
    <t>B16DCMR026</t>
  </si>
  <si>
    <t>B16DCQT042</t>
  </si>
  <si>
    <t>B16DCPT042</t>
  </si>
  <si>
    <t>Mai Thị</t>
  </si>
  <si>
    <t>B16DCPT218</t>
  </si>
  <si>
    <t>B16DCTT022</t>
  </si>
  <si>
    <t>B16DCVT122</t>
  </si>
  <si>
    <t>Trần Duy</t>
  </si>
  <si>
    <t>B16DCAT059</t>
  </si>
  <si>
    <t>03/01/97</t>
  </si>
  <si>
    <t>B16DCTT025</t>
  </si>
  <si>
    <t>B16DCTT026</t>
  </si>
  <si>
    <t>Lê Thị Minh</t>
  </si>
  <si>
    <t>B16DCQT069</t>
  </si>
  <si>
    <t>B14DCCN522</t>
  </si>
  <si>
    <t>Hưởng</t>
  </si>
  <si>
    <t>19/06/95</t>
  </si>
  <si>
    <t>D14CQCN03-B</t>
  </si>
  <si>
    <t>B16DCPT069</t>
  </si>
  <si>
    <t>B16DCQT072</t>
  </si>
  <si>
    <t>Phạm Thanh</t>
  </si>
  <si>
    <t>B16DCPT222</t>
  </si>
  <si>
    <t>Lương Thị Vân</t>
  </si>
  <si>
    <t>Khanh</t>
  </si>
  <si>
    <t>B16DCVT173</t>
  </si>
  <si>
    <t>B16DCTT033</t>
  </si>
  <si>
    <t>Dương Trung</t>
  </si>
  <si>
    <t>20/01/98</t>
  </si>
  <si>
    <t>B16DCQT083</t>
  </si>
  <si>
    <t>Dương Khánh</t>
  </si>
  <si>
    <t>B16DCPT223</t>
  </si>
  <si>
    <t>Lưu Quỳnh</t>
  </si>
  <si>
    <t>B16DCQT084</t>
  </si>
  <si>
    <t>B16DCTT036</t>
  </si>
  <si>
    <t>B16DCTT037</t>
  </si>
  <si>
    <t>Trần Thị Mỹ</t>
  </si>
  <si>
    <t>B16DCDT136</t>
  </si>
  <si>
    <t>B16DCVT195</t>
  </si>
  <si>
    <t>B16DCPT094</t>
  </si>
  <si>
    <t>B16DCQT090</t>
  </si>
  <si>
    <t>Lý Mai</t>
  </si>
  <si>
    <t>B16DCTT040</t>
  </si>
  <si>
    <t>Bùi Đức</t>
  </si>
  <si>
    <t>B16DCDT142</t>
  </si>
  <si>
    <t>B16DCVT217</t>
  </si>
  <si>
    <t>Tô Hồng</t>
  </si>
  <si>
    <t>B16DCTT045</t>
  </si>
  <si>
    <t>Trần Tuấn</t>
  </si>
  <si>
    <t>Nghĩa</t>
  </si>
  <si>
    <t>B16DCTT046</t>
  </si>
  <si>
    <t>Trần Thị Bích</t>
  </si>
  <si>
    <t>13/04/98</t>
  </si>
  <si>
    <t>B16DCQT106</t>
  </si>
  <si>
    <t>Nhàn</t>
  </si>
  <si>
    <t>B16DCTT049</t>
  </si>
  <si>
    <t>Phạm Yến</t>
  </si>
  <si>
    <t>B16DCVT231</t>
  </si>
  <si>
    <t>La Thị Hồng</t>
  </si>
  <si>
    <t>B16DCMR082</t>
  </si>
  <si>
    <t>11/05/98</t>
  </si>
  <si>
    <t>B16DCMR084</t>
  </si>
  <si>
    <t>10/10/97</t>
  </si>
  <si>
    <t>B16DCVT239</t>
  </si>
  <si>
    <t>03/02/97</t>
  </si>
  <si>
    <t>B16DCQT112</t>
  </si>
  <si>
    <t>Ngô Lan</t>
  </si>
  <si>
    <t>B16DCMR086</t>
  </si>
  <si>
    <t>Trương Anh</t>
  </si>
  <si>
    <t>B16DCPT125</t>
  </si>
  <si>
    <t>B16DCPT129</t>
  </si>
  <si>
    <t>Nguyễn Thị Băng</t>
  </si>
  <si>
    <t>Sương</t>
  </si>
  <si>
    <t>B16DCMR094</t>
  </si>
  <si>
    <t>B16DCCN322</t>
  </si>
  <si>
    <t>18/12/97</t>
  </si>
  <si>
    <t>B16DCQT129</t>
  </si>
  <si>
    <t>Trần Phương</t>
  </si>
  <si>
    <t>B16DCQT130</t>
  </si>
  <si>
    <t>Trịnh Thị Phương</t>
  </si>
  <si>
    <t>B16DCQT132</t>
  </si>
  <si>
    <t>13/05/98</t>
  </si>
  <si>
    <t>B16DCPT221</t>
  </si>
  <si>
    <t>Nông Thị Anh</t>
  </si>
  <si>
    <t>B16DCTT058</t>
  </si>
  <si>
    <t>Tạ Vũ Anh</t>
  </si>
  <si>
    <t>08/07/98</t>
  </si>
  <si>
    <t>B16DCQT141</t>
  </si>
  <si>
    <t>Tạ Bá</t>
  </si>
  <si>
    <t>B16DCMR104</t>
  </si>
  <si>
    <t>Hạ Thị Huyền</t>
  </si>
  <si>
    <t>07/02/98</t>
  </si>
  <si>
    <t>B16DCQT147</t>
  </si>
  <si>
    <t>Nguyễn Thị Hà</t>
  </si>
  <si>
    <t>B16DCQT152</t>
  </si>
  <si>
    <t>Bùi Duy</t>
  </si>
  <si>
    <t>B16DCTT065</t>
  </si>
  <si>
    <t>Vĩnh</t>
  </si>
  <si>
    <t>B16DCQT162</t>
  </si>
  <si>
    <t>B16DCQT164</t>
  </si>
  <si>
    <t>B16DCQT003</t>
  </si>
  <si>
    <t>B16DCTT001</t>
  </si>
  <si>
    <t>Đỗ Thị Lan</t>
  </si>
  <si>
    <t>B16DCQT004</t>
  </si>
  <si>
    <t>Đỗ Tuấn</t>
  </si>
  <si>
    <t>B16DCQT008</t>
  </si>
  <si>
    <t>19/01/98</t>
  </si>
  <si>
    <t>B16DCTT003</t>
  </si>
  <si>
    <t>B16DCTT005</t>
  </si>
  <si>
    <t>17/05/98</t>
  </si>
  <si>
    <t>B16DCTT007</t>
  </si>
  <si>
    <t>Trần Nam</t>
  </si>
  <si>
    <t>B16DCQT011</t>
  </si>
  <si>
    <t>B16DCQT016</t>
  </si>
  <si>
    <t>Nguyễn Lê</t>
  </si>
  <si>
    <t>B16DCVT042</t>
  </si>
  <si>
    <t>B16DCTT011</t>
  </si>
  <si>
    <t>Phạm Hải</t>
  </si>
  <si>
    <t>B16DCVT060</t>
  </si>
  <si>
    <t>Chu Trần</t>
  </si>
  <si>
    <t>Định</t>
  </si>
  <si>
    <t>B16DCVT063</t>
  </si>
  <si>
    <t>B16DCPT023</t>
  </si>
  <si>
    <t>B16DCPT026</t>
  </si>
  <si>
    <t>B16DCTT014</t>
  </si>
  <si>
    <t>26/01/96</t>
  </si>
  <si>
    <t>B16DCQT031</t>
  </si>
  <si>
    <t>Cao Thị Thùy</t>
  </si>
  <si>
    <t>B16DCQT032</t>
  </si>
  <si>
    <t>Lưu Hoàng</t>
  </si>
  <si>
    <t>B16DCPT211</t>
  </si>
  <si>
    <t>B16DCMR019</t>
  </si>
  <si>
    <t>Vương Hương</t>
  </si>
  <si>
    <t>19/05/97</t>
  </si>
  <si>
    <t>B16DCMR022</t>
  </si>
  <si>
    <t>Võ Thị Thu</t>
  </si>
  <si>
    <t>Hạ</t>
  </si>
  <si>
    <t>B16DCMR023</t>
  </si>
  <si>
    <t>B16DCCN416</t>
  </si>
  <si>
    <t>23/08/96</t>
  </si>
  <si>
    <t>B16DCKT037</t>
  </si>
  <si>
    <t>Mông Thị Thu</t>
  </si>
  <si>
    <t>20/03/96</t>
  </si>
  <si>
    <t>B16DCMR029</t>
  </si>
  <si>
    <t>Lê Mỹ</t>
  </si>
  <si>
    <t>B16DCMR030</t>
  </si>
  <si>
    <t>B16DCKT042</t>
  </si>
  <si>
    <t>Đỗ Thị</t>
  </si>
  <si>
    <t>B16DCTT020</t>
  </si>
  <si>
    <t>B16DCQT046</t>
  </si>
  <si>
    <t>Lưu Thị</t>
  </si>
  <si>
    <t>B16DCMR035</t>
  </si>
  <si>
    <t>Nguyễn Thúy</t>
  </si>
  <si>
    <t>B16DCCN146</t>
  </si>
  <si>
    <t>B16DCVT120</t>
  </si>
  <si>
    <t>07/05/94</t>
  </si>
  <si>
    <t>B16DCQT055</t>
  </si>
  <si>
    <t>Nguyễn Bích</t>
  </si>
  <si>
    <t>B16DCTT027</t>
  </si>
  <si>
    <t>B16DCQT060</t>
  </si>
  <si>
    <t>B16DCQT064</t>
  </si>
  <si>
    <t>Nguyễn Thượng</t>
  </si>
  <si>
    <t>B16DCQT070</t>
  </si>
  <si>
    <t>B16DCPT071</t>
  </si>
  <si>
    <t>12/11/98</t>
  </si>
  <si>
    <t>B16DCVT165</t>
  </si>
  <si>
    <t>B16DCQT073</t>
  </si>
  <si>
    <t>B16DCQT077</t>
  </si>
  <si>
    <t>Hoàng Tùng</t>
  </si>
  <si>
    <t>B16DCQT078</t>
  </si>
  <si>
    <t>Tạ Thành</t>
  </si>
  <si>
    <t>B16DCTT035</t>
  </si>
  <si>
    <t>Bùi Thị Mai</t>
  </si>
  <si>
    <t>B16DCPT089</t>
  </si>
  <si>
    <t>Phạm Thị Nhật</t>
  </si>
  <si>
    <t>B16DCQT088</t>
  </si>
  <si>
    <t>Thân Dương</t>
  </si>
  <si>
    <t>Lợi</t>
  </si>
  <si>
    <t>B15DCVT262</t>
  </si>
  <si>
    <t>Nguyễn Đình</t>
  </si>
  <si>
    <t>B16DCDT151</t>
  </si>
  <si>
    <t>Lê Hoàng Trọng</t>
  </si>
  <si>
    <t>B16DCTT047</t>
  </si>
  <si>
    <t>Vương Văn</t>
  </si>
  <si>
    <t>Nhâm</t>
  </si>
  <si>
    <t>B16DCVT242</t>
  </si>
  <si>
    <t>Quách Văn</t>
  </si>
  <si>
    <t>B16DCVT245</t>
  </si>
  <si>
    <t>B16DCVT250</t>
  </si>
  <si>
    <t>B16DCAT125</t>
  </si>
  <si>
    <t>Lưu Hải</t>
  </si>
  <si>
    <t>B16DCKT115</t>
  </si>
  <si>
    <t>B16DCQT118</t>
  </si>
  <si>
    <t>Quyết</t>
  </si>
  <si>
    <t>02/12/98</t>
  </si>
  <si>
    <t>B16DCVT261</t>
  </si>
  <si>
    <t>Lê Huy</t>
  </si>
  <si>
    <t>21/10/98</t>
  </si>
  <si>
    <t>B16DCPT132</t>
  </si>
  <si>
    <t>B16DCTT054</t>
  </si>
  <si>
    <t>B16DCVT280</t>
  </si>
  <si>
    <t>B16DCKT124</t>
  </si>
  <si>
    <t>B16DCMR098</t>
  </si>
  <si>
    <t>Đàm Thị</t>
  </si>
  <si>
    <t>B16DCTT059</t>
  </si>
  <si>
    <t>Hán Thị</t>
  </si>
  <si>
    <t>B16DCDT199</t>
  </si>
  <si>
    <t>Nguyễn Bá Anh</t>
  </si>
  <si>
    <t>B16DCQT143</t>
  </si>
  <si>
    <t>Bùi Thị Huyền</t>
  </si>
  <si>
    <t>B16DCDT214</t>
  </si>
  <si>
    <t>Hoàng Đăng</t>
  </si>
  <si>
    <t>B16DCMR110</t>
  </si>
  <si>
    <t>Cao Mạnh</t>
  </si>
  <si>
    <t>B16DCQT156</t>
  </si>
  <si>
    <t>Nguyễn Đình Anh</t>
  </si>
  <si>
    <t>B16DCQT158</t>
  </si>
  <si>
    <t>Quách Thanh</t>
  </si>
  <si>
    <t>B16DCKT148</t>
  </si>
  <si>
    <t>11/03/97</t>
  </si>
  <si>
    <t>B16DCVT351</t>
  </si>
  <si>
    <t>Trương Tất Khánh</t>
  </si>
  <si>
    <t>B16DCQT163</t>
  </si>
  <si>
    <t>Chu Hải</t>
  </si>
  <si>
    <t>Nhóm: 5</t>
  </si>
  <si>
    <t>Nhóm: 6</t>
  </si>
  <si>
    <t>B16DCCN006</t>
  </si>
  <si>
    <t>Đặng Quế</t>
  </si>
  <si>
    <t>B16DCCN014</t>
  </si>
  <si>
    <t>Phạm Việt</t>
  </si>
  <si>
    <t>01/09/98</t>
  </si>
  <si>
    <t>B16DCAT006</t>
  </si>
  <si>
    <t>B16DCDT010</t>
  </si>
  <si>
    <t>29/09/97</t>
  </si>
  <si>
    <t>B16DCCN540</t>
  </si>
  <si>
    <t>B16DCMR011</t>
  </si>
  <si>
    <t>Bông</t>
  </si>
  <si>
    <t>14/01/98</t>
  </si>
  <si>
    <t>B16DCCN029</t>
  </si>
  <si>
    <t>Chiến</t>
  </si>
  <si>
    <t>B16DCCN040</t>
  </si>
  <si>
    <t>Chử Mạnh</t>
  </si>
  <si>
    <t>B16DCAT029</t>
  </si>
  <si>
    <t>Lê Đỗ Bá</t>
  </si>
  <si>
    <t>Danh</t>
  </si>
  <si>
    <t>B16DCCN066</t>
  </si>
  <si>
    <t>Phạm Thành</t>
  </si>
  <si>
    <t>B16DCCN067</t>
  </si>
  <si>
    <t>Tạ Khắc</t>
  </si>
  <si>
    <t>02/03/98</t>
  </si>
  <si>
    <t>B16DCCN535</t>
  </si>
  <si>
    <t>Lưu Tiến</t>
  </si>
  <si>
    <t>B16DCCN094</t>
  </si>
  <si>
    <t>Mai Danh</t>
  </si>
  <si>
    <t>14/03/97</t>
  </si>
  <si>
    <t>B16DCCN110</t>
  </si>
  <si>
    <t>B16DCDT054</t>
  </si>
  <si>
    <t>Mai Thiên</t>
  </si>
  <si>
    <t>B16DCCN115</t>
  </si>
  <si>
    <t>Phạm Đức</t>
  </si>
  <si>
    <t>B16DCCN117</t>
  </si>
  <si>
    <t>Hoàng Nguyên</t>
  </si>
  <si>
    <t>Giáp</t>
  </si>
  <si>
    <t>B16DCCN118</t>
  </si>
  <si>
    <t>21/04/98</t>
  </si>
  <si>
    <t>B16DCMR020</t>
  </si>
  <si>
    <t>Đỗ Thu</t>
  </si>
  <si>
    <t>B16DCCN125</t>
  </si>
  <si>
    <t>B16DCKT043</t>
  </si>
  <si>
    <t>Hiên</t>
  </si>
  <si>
    <t>B16DCMR033</t>
  </si>
  <si>
    <t>15/03/98</t>
  </si>
  <si>
    <t>B16DCAT054</t>
  </si>
  <si>
    <t>B16DCCN139</t>
  </si>
  <si>
    <t>Đặng Minh</t>
  </si>
  <si>
    <t>B16DCDT067</t>
  </si>
  <si>
    <t>B16DCAT057</t>
  </si>
  <si>
    <t>B16DCCN147</t>
  </si>
  <si>
    <t>B16DCAT065</t>
  </si>
  <si>
    <t>19/04/97</t>
  </si>
  <si>
    <t>B16DCCN158</t>
  </si>
  <si>
    <t>20/03/97</t>
  </si>
  <si>
    <t>B16DCAT069</t>
  </si>
  <si>
    <t>Nghiêm Xuân</t>
  </si>
  <si>
    <t>Hợp</t>
  </si>
  <si>
    <t>B16DCDT094</t>
  </si>
  <si>
    <t>B16DCCN165</t>
  </si>
  <si>
    <t>Nguyễn Danh</t>
  </si>
  <si>
    <t>B16DCAT076</t>
  </si>
  <si>
    <t>Hạ Viết</t>
  </si>
  <si>
    <t>20/07/98</t>
  </si>
  <si>
    <t>B16DCAT079</t>
  </si>
  <si>
    <t>B16DCCN189</t>
  </si>
  <si>
    <t>B16DCDT122</t>
  </si>
  <si>
    <t>Khiên</t>
  </si>
  <si>
    <t>31/12/98</t>
  </si>
  <si>
    <t>B16DCCN194</t>
  </si>
  <si>
    <t>B16DCCN212</t>
  </si>
  <si>
    <t>B16DCVT188</t>
  </si>
  <si>
    <t>Nguyễn Thị Mỹ</t>
  </si>
  <si>
    <t>B16DCCN219</t>
  </si>
  <si>
    <t>Lực</t>
  </si>
  <si>
    <t>B16DCAT099</t>
  </si>
  <si>
    <t>Hoàng Hải</t>
  </si>
  <si>
    <t>B16DCAT103</t>
  </si>
  <si>
    <t>Nguyễn Bùi</t>
  </si>
  <si>
    <t>B16DCCN225</t>
  </si>
  <si>
    <t>B16DCAT104</t>
  </si>
  <si>
    <t>Mai Thị Hồng</t>
  </si>
  <si>
    <t>Mây</t>
  </si>
  <si>
    <t>B16DCKT094</t>
  </si>
  <si>
    <t>Mơ</t>
  </si>
  <si>
    <t>B16DCAT113</t>
  </si>
  <si>
    <t>Đặng Thị</t>
  </si>
  <si>
    <t>B16DCKT098</t>
  </si>
  <si>
    <t>B16DCCN250</t>
  </si>
  <si>
    <t>Hồ Hiếu</t>
  </si>
  <si>
    <t>B14DCCN231</t>
  </si>
  <si>
    <t>Hoàng Hữu</t>
  </si>
  <si>
    <t>30/11/96</t>
  </si>
  <si>
    <t>D15CQCN07-B</t>
  </si>
  <si>
    <t>B16DCCN259</t>
  </si>
  <si>
    <t>Đào Long</t>
  </si>
  <si>
    <t>B16DCCN270</t>
  </si>
  <si>
    <t>B16DCCN281</t>
  </si>
  <si>
    <t>21/12/97</t>
  </si>
  <si>
    <t>B16DCCN283</t>
  </si>
  <si>
    <t>14/02/98</t>
  </si>
  <si>
    <t>B16DCCN285</t>
  </si>
  <si>
    <t>Hà Thanh</t>
  </si>
  <si>
    <t>15/03/97</t>
  </si>
  <si>
    <t>B13DCQT173</t>
  </si>
  <si>
    <t>Ngô Trọng</t>
  </si>
  <si>
    <t>13/08/93</t>
  </si>
  <si>
    <t>D13QTDN2</t>
  </si>
  <si>
    <t>B16DCAT138</t>
  </si>
  <si>
    <t>24/06/98</t>
  </si>
  <si>
    <t>B16DCAT142</t>
  </si>
  <si>
    <t>B16DCCN314</t>
  </si>
  <si>
    <t>Thận</t>
  </si>
  <si>
    <t>B16DCCN323</t>
  </si>
  <si>
    <t>B16DCCN324</t>
  </si>
  <si>
    <t>Trần Sỹ</t>
  </si>
  <si>
    <t>22/08/96</t>
  </si>
  <si>
    <t>B16DCCN511</t>
  </si>
  <si>
    <t>Bùi Tấn</t>
  </si>
  <si>
    <t>B16DCCN342</t>
  </si>
  <si>
    <t>B16DCCN347</t>
  </si>
  <si>
    <t>Quách Quang</t>
  </si>
  <si>
    <t>23/06/96</t>
  </si>
  <si>
    <t>B16DCKT134</t>
  </si>
  <si>
    <t>B12CCQT110</t>
  </si>
  <si>
    <t>27/10/92</t>
  </si>
  <si>
    <t>C12CQQT02-B</t>
  </si>
  <si>
    <t>B16DCCN370</t>
  </si>
  <si>
    <t>Hoàng Mậu</t>
  </si>
  <si>
    <t>B16DCCN388</t>
  </si>
  <si>
    <t>Tạ Anh</t>
  </si>
  <si>
    <t>26/10/98</t>
  </si>
  <si>
    <t>B16DCDT220</t>
  </si>
  <si>
    <t>Trần Hữu</t>
  </si>
  <si>
    <t>B16DCCN395</t>
  </si>
  <si>
    <t>B16DCVT342</t>
  </si>
  <si>
    <t>Trần Danh</t>
  </si>
  <si>
    <t>B16DCDT001</t>
  </si>
  <si>
    <t>B16DCAT003</t>
  </si>
  <si>
    <t>Hồ Nam</t>
  </si>
  <si>
    <t>B16DCVT007</t>
  </si>
  <si>
    <t>B16DCDT009</t>
  </si>
  <si>
    <t>B16DCCN024</t>
  </si>
  <si>
    <t>B16DCDT022</t>
  </si>
  <si>
    <t>B16DCDT026</t>
  </si>
  <si>
    <t>05/05/97</t>
  </si>
  <si>
    <t>B16DCVT047</t>
  </si>
  <si>
    <t>Lưu Hiểu</t>
  </si>
  <si>
    <t>B16DCCN061</t>
  </si>
  <si>
    <t>10/03/97</t>
  </si>
  <si>
    <t>B16DCDT029</t>
  </si>
  <si>
    <t>B16DCCN531</t>
  </si>
  <si>
    <t>Trần Quang Tiến</t>
  </si>
  <si>
    <t>B16DCCN077</t>
  </si>
  <si>
    <t>Du</t>
  </si>
  <si>
    <t>B16DCCN080</t>
  </si>
  <si>
    <t>B16DCVT087</t>
  </si>
  <si>
    <t>Nguyễn Tùng</t>
  </si>
  <si>
    <t>B16DCCN112</t>
  </si>
  <si>
    <t>B16DCCN116</t>
  </si>
  <si>
    <t>B16DCVT103</t>
  </si>
  <si>
    <t>B16DCDT057</t>
  </si>
  <si>
    <t>Lại Hoàng</t>
  </si>
  <si>
    <t>B16DCAT047</t>
  </si>
  <si>
    <t>Ngô Hoàng</t>
  </si>
  <si>
    <t>B16DCAT051</t>
  </si>
  <si>
    <t>Đào Minh</t>
  </si>
  <si>
    <t>B16DCDT065</t>
  </si>
  <si>
    <t>Đậu Văn Minh</t>
  </si>
  <si>
    <t>B16DCCN148</t>
  </si>
  <si>
    <t>Tạ Duy</t>
  </si>
  <si>
    <t>B16DCVT136</t>
  </si>
  <si>
    <t>18/04/98</t>
  </si>
  <si>
    <t>B16DCDT092</t>
  </si>
  <si>
    <t>B16DCAT070</t>
  </si>
  <si>
    <t>B16DCVT141</t>
  </si>
  <si>
    <t>B16DCCN513</t>
  </si>
  <si>
    <t>B16DCCN539</t>
  </si>
  <si>
    <t>04/03/97</t>
  </si>
  <si>
    <t>B16DCAT078</t>
  </si>
  <si>
    <t>Khương Xuân</t>
  </si>
  <si>
    <t>B16DCCN186</t>
  </si>
  <si>
    <t>Nhữ Thị</t>
  </si>
  <si>
    <t>B16DCDT117</t>
  </si>
  <si>
    <t>Lương Duy</t>
  </si>
  <si>
    <t>Huynh</t>
  </si>
  <si>
    <t>B16DCDT126</t>
  </si>
  <si>
    <t>B16DCCN202</t>
  </si>
  <si>
    <t>Hà Tùng</t>
  </si>
  <si>
    <t>B16DCVT185</t>
  </si>
  <si>
    <t>Mai Thanh</t>
  </si>
  <si>
    <t>Liêm</t>
  </si>
  <si>
    <t>B16DCAT093</t>
  </si>
  <si>
    <t>08/12/97</t>
  </si>
  <si>
    <t>B16DCCN217</t>
  </si>
  <si>
    <t>08/12/98</t>
  </si>
  <si>
    <t>B16DCVT196</t>
  </si>
  <si>
    <t>B16DCAT098</t>
  </si>
  <si>
    <t>Phan Xuân</t>
  </si>
  <si>
    <t>B16DCCN508</t>
  </si>
  <si>
    <t>B16DCCN220</t>
  </si>
  <si>
    <t>B16DCCN517</t>
  </si>
  <si>
    <t>Đặng Đình</t>
  </si>
  <si>
    <t>B16DCAT106</t>
  </si>
  <si>
    <t>B16DCAT114</t>
  </si>
  <si>
    <t>B16DCCN249</t>
  </si>
  <si>
    <t>Châu Văn</t>
  </si>
  <si>
    <t>Nghị</t>
  </si>
  <si>
    <t>B13DCQT165</t>
  </si>
  <si>
    <t>13/12/94</t>
  </si>
  <si>
    <t>B16DCVT228</t>
  </si>
  <si>
    <t>Đỗ Hoàng Khôi</t>
  </si>
  <si>
    <t>B16DCAT118</t>
  </si>
  <si>
    <t>Phạm Đình</t>
  </si>
  <si>
    <t>Nhất</t>
  </si>
  <si>
    <t>B16DCAT121</t>
  </si>
  <si>
    <t>B16DCVT236</t>
  </si>
  <si>
    <t>Lê Quốc</t>
  </si>
  <si>
    <t>B16DCCN268</t>
  </si>
  <si>
    <t>B16DCKT112</t>
  </si>
  <si>
    <t>B16DCAT127</t>
  </si>
  <si>
    <t>Nguyễn Trung</t>
  </si>
  <si>
    <t>B16DCCN287</t>
  </si>
  <si>
    <t>19/11/97</t>
  </si>
  <si>
    <t>B16DCCN311</t>
  </si>
  <si>
    <t>Lê Duy</t>
  </si>
  <si>
    <t>09/07/96</t>
  </si>
  <si>
    <t>B16DCCN334</t>
  </si>
  <si>
    <t>B16DCVT300</t>
  </si>
  <si>
    <t>05/09/97</t>
  </si>
  <si>
    <t>B16DCCN350</t>
  </si>
  <si>
    <t>B16DCCN358</t>
  </si>
  <si>
    <t>Đinh Thị Huyền</t>
  </si>
  <si>
    <t>B16DCAT158</t>
  </si>
  <si>
    <t>Đinh Xuân</t>
  </si>
  <si>
    <t>B16DCCN369</t>
  </si>
  <si>
    <t>Hà Mạnh</t>
  </si>
  <si>
    <t>B16DCVT321</t>
  </si>
  <si>
    <t>Ngô Quang</t>
  </si>
  <si>
    <t>B16DCAT161</t>
  </si>
  <si>
    <t>B16DCAT162</t>
  </si>
  <si>
    <t>Trưởng</t>
  </si>
  <si>
    <t>B16DCAT163</t>
  </si>
  <si>
    <t>Vũ Thế</t>
  </si>
  <si>
    <t>24/03/98</t>
  </si>
  <si>
    <t>B16DCCN378</t>
  </si>
  <si>
    <t>Phạm Viết</t>
  </si>
  <si>
    <t>B16DCCN394</t>
  </si>
  <si>
    <t>Hồ Diên</t>
  </si>
  <si>
    <t>B16DCAT174</t>
  </si>
  <si>
    <t>Tường</t>
  </si>
  <si>
    <t>B16DCKT154</t>
  </si>
  <si>
    <t>Nguyễn Thị Lệ</t>
  </si>
  <si>
    <t>B16DCDT005</t>
  </si>
  <si>
    <t>Mai Tuấn</t>
  </si>
  <si>
    <t>B16DCDT007</t>
  </si>
  <si>
    <t>B16DCPT206</t>
  </si>
  <si>
    <t>Phạm Nam</t>
  </si>
  <si>
    <t>B14DCQT189</t>
  </si>
  <si>
    <t>Vũ Thị Phương</t>
  </si>
  <si>
    <t>01/05/96</t>
  </si>
  <si>
    <t>D14CQQT03-B</t>
  </si>
  <si>
    <t>B16DCVT019</t>
  </si>
  <si>
    <t>06/05/97</t>
  </si>
  <si>
    <t>B16DCAT010</t>
  </si>
  <si>
    <t>Trịnh Phú</t>
  </si>
  <si>
    <t>Ba</t>
  </si>
  <si>
    <t>B16DCVT025</t>
  </si>
  <si>
    <t>Phí Thanh</t>
  </si>
  <si>
    <t>B16DCCN027</t>
  </si>
  <si>
    <t>B16DCDT012</t>
  </si>
  <si>
    <t>Binh</t>
  </si>
  <si>
    <t>B16DCPT233</t>
  </si>
  <si>
    <t>Cảnh</t>
  </si>
  <si>
    <t>B16DCDT020</t>
  </si>
  <si>
    <t>B16DCCN052</t>
  </si>
  <si>
    <t>Chu Văn</t>
  </si>
  <si>
    <t>B16DCCN053</t>
  </si>
  <si>
    <t>B16DCAT028</t>
  </si>
  <si>
    <t>Tạ Hải</t>
  </si>
  <si>
    <t>B16DCCN056</t>
  </si>
  <si>
    <t>B16DCCN057</t>
  </si>
  <si>
    <t>Đào</t>
  </si>
  <si>
    <t>B16DCDT028</t>
  </si>
  <si>
    <t>B16DCCN064</t>
  </si>
  <si>
    <t>B16DCCN065</t>
  </si>
  <si>
    <t>B16DCVT061</t>
  </si>
  <si>
    <t>Đặng Văn</t>
  </si>
  <si>
    <t>Đoàn</t>
  </si>
  <si>
    <t>B16DCPT018</t>
  </si>
  <si>
    <t>B16DCCN085</t>
  </si>
  <si>
    <t>B16DCPT230</t>
  </si>
  <si>
    <t>B16DCDT048</t>
  </si>
  <si>
    <t>B16DCDT052</t>
  </si>
  <si>
    <t>B16DCPT037</t>
  </si>
  <si>
    <t>B16DCVT105</t>
  </si>
  <si>
    <t>B16DCCN133</t>
  </si>
  <si>
    <t>B16DCCN136</t>
  </si>
  <si>
    <t>B16DCCN137</t>
  </si>
  <si>
    <t>B16DCDT070</t>
  </si>
  <si>
    <t>B16DCDT076</t>
  </si>
  <si>
    <t>Phan Minh</t>
  </si>
  <si>
    <t>B16DCQT051</t>
  </si>
  <si>
    <t>Nguyễn Thị Khánh</t>
  </si>
  <si>
    <t>29/12/98</t>
  </si>
  <si>
    <t>B16DCDT084</t>
  </si>
  <si>
    <t>B16DCPT061</t>
  </si>
  <si>
    <t>Vũ Huy</t>
  </si>
  <si>
    <t>B16DCVT146</t>
  </si>
  <si>
    <t>B16DCCN509</t>
  </si>
  <si>
    <t>Đặng Thị Diệu</t>
  </si>
  <si>
    <t>B16DCAT082</t>
  </si>
  <si>
    <t>B16DCCN192</t>
  </si>
  <si>
    <t>B16DCCN533</t>
  </si>
  <si>
    <t>Trịnh Thị Ngọc</t>
  </si>
  <si>
    <t>Lân</t>
  </si>
  <si>
    <t>B16DCPT093</t>
  </si>
  <si>
    <t>B16DCAT100</t>
  </si>
  <si>
    <t>Trần Xuân</t>
  </si>
  <si>
    <t>B16DCMR070</t>
  </si>
  <si>
    <t>Lý Thị</t>
  </si>
  <si>
    <t>B16DCDT143</t>
  </si>
  <si>
    <t>B16DCDT145</t>
  </si>
  <si>
    <t>B16DCDT157</t>
  </si>
  <si>
    <t>05/02/98</t>
  </si>
  <si>
    <t>B16DCDT161</t>
  </si>
  <si>
    <t>15/08/97</t>
  </si>
  <si>
    <t>B16DCDT165</t>
  </si>
  <si>
    <t>B16DCCN272</t>
  </si>
  <si>
    <t>Cao Lương Trường</t>
  </si>
  <si>
    <t>B16DCCN520</t>
  </si>
  <si>
    <t>B16DCQT114</t>
  </si>
  <si>
    <t>13/12/98</t>
  </si>
  <si>
    <t>B16DCCN284</t>
  </si>
  <si>
    <t>B16DCCN293</t>
  </si>
  <si>
    <t>Quyến</t>
  </si>
  <si>
    <t>17/07/97</t>
  </si>
  <si>
    <t>B16DCAT136</t>
  </si>
  <si>
    <t>B16DCCN523</t>
  </si>
  <si>
    <t>B16DCDT193</t>
  </si>
  <si>
    <t>Thặng</t>
  </si>
  <si>
    <t>B16DCCN328</t>
  </si>
  <si>
    <t>B16DCCN329</t>
  </si>
  <si>
    <t>B16DCCN336</t>
  </si>
  <si>
    <t>Trần Đình</t>
  </si>
  <si>
    <t>B16DCCN351</t>
  </si>
  <si>
    <t>Đàm Đình</t>
  </si>
  <si>
    <t>B16DCDT216</t>
  </si>
  <si>
    <t>B16DCVT333</t>
  </si>
  <si>
    <t>Tuân</t>
  </si>
  <si>
    <t>B16DCVT338</t>
  </si>
  <si>
    <t>B16DCCN396</t>
  </si>
  <si>
    <t>Hoàng Thế</t>
  </si>
  <si>
    <t>B16DCVT340</t>
  </si>
  <si>
    <t>Lê Xuân</t>
  </si>
  <si>
    <t>26/06/98</t>
  </si>
  <si>
    <t>B16DCMR113</t>
  </si>
  <si>
    <t>B16DCCN518</t>
  </si>
  <si>
    <t>Phạm Sơn</t>
  </si>
  <si>
    <t>22/02/98</t>
  </si>
  <si>
    <t>B16DCVT349</t>
  </si>
  <si>
    <t>B16DCCN411</t>
  </si>
  <si>
    <t>Thiều Văn</t>
  </si>
  <si>
    <t>25/01/97</t>
  </si>
  <si>
    <t>B16DCPT175</t>
  </si>
  <si>
    <t>B16DCCN002</t>
  </si>
  <si>
    <t>B16DCDT004</t>
  </si>
  <si>
    <t>Đỗ Hồng</t>
  </si>
  <si>
    <t>B16DCPT002</t>
  </si>
  <si>
    <t>Hà Việt</t>
  </si>
  <si>
    <t>B16DCAT004</t>
  </si>
  <si>
    <t>Ngô Tuấn</t>
  </si>
  <si>
    <t>B15DCQT011</t>
  </si>
  <si>
    <t>D15QT3</t>
  </si>
  <si>
    <t>B16DCCN012</t>
  </si>
  <si>
    <t>B16DCPT007</t>
  </si>
  <si>
    <t>B16DCPT204</t>
  </si>
  <si>
    <t>Bích</t>
  </si>
  <si>
    <t>B16DCVT028</t>
  </si>
  <si>
    <t>B16DCVT029</t>
  </si>
  <si>
    <t>B16DCKT013</t>
  </si>
  <si>
    <t>Hoàng Trần</t>
  </si>
  <si>
    <t>B16DCPT010</t>
  </si>
  <si>
    <t>B16DCVT037</t>
  </si>
  <si>
    <t>B16DCAT022</t>
  </si>
  <si>
    <t>B16DCCN074</t>
  </si>
  <si>
    <t>B16DCKT017</t>
  </si>
  <si>
    <t>16/06/96</t>
  </si>
  <si>
    <t>B15DCVT073</t>
  </si>
  <si>
    <t>D15CQVT01-B</t>
  </si>
  <si>
    <t>B16DCCN090</t>
  </si>
  <si>
    <t>Đỗ Trọng</t>
  </si>
  <si>
    <t>B16DCCN099</t>
  </si>
  <si>
    <t>Trương Mạnh</t>
  </si>
  <si>
    <t>B16DCAT044</t>
  </si>
  <si>
    <t>B16DCVT101</t>
  </si>
  <si>
    <t>Giáp Thị</t>
  </si>
  <si>
    <t>B16DCKT030</t>
  </si>
  <si>
    <t>Tạ Thị Ngọc</t>
  </si>
  <si>
    <t>B16DCCN122</t>
  </si>
  <si>
    <t>B16DCVT117</t>
  </si>
  <si>
    <t>B16DCVT126</t>
  </si>
  <si>
    <t>B16DCDT086</t>
  </si>
  <si>
    <t>20/05/97</t>
  </si>
  <si>
    <t>B16DCQT058</t>
  </si>
  <si>
    <t>B16DCVT149</t>
  </si>
  <si>
    <t>B16DCDT104</t>
  </si>
  <si>
    <t>B16DCCN185</t>
  </si>
  <si>
    <t>B16DCCN187</t>
  </si>
  <si>
    <t>Khải</t>
  </si>
  <si>
    <t>14/05/98</t>
  </si>
  <si>
    <t>B16DCDT120</t>
  </si>
  <si>
    <t>Kháng</t>
  </si>
  <si>
    <t>B16DCPT081</t>
  </si>
  <si>
    <t>Võ Trung</t>
  </si>
  <si>
    <t>B16DCVT180</t>
  </si>
  <si>
    <t>Kiểu</t>
  </si>
  <si>
    <t>B16DCQT086</t>
  </si>
  <si>
    <t>Tạ Thị Thùy</t>
  </si>
  <si>
    <t>13/02/98</t>
  </si>
  <si>
    <t>B16DCPT092</t>
  </si>
  <si>
    <t>B16DCVT199</t>
  </si>
  <si>
    <t>Luyện</t>
  </si>
  <si>
    <t>B16DCVT200</t>
  </si>
  <si>
    <t>Vương Thị</t>
  </si>
  <si>
    <t>B16DCVT202</t>
  </si>
  <si>
    <t>B16DCDT144</t>
  </si>
  <si>
    <t>B16DCVT212</t>
  </si>
  <si>
    <t>Trịnh Văn</t>
  </si>
  <si>
    <t>10/04/98</t>
  </si>
  <si>
    <t>B16DCCN230</t>
  </si>
  <si>
    <t>B14DCCN206</t>
  </si>
  <si>
    <t>27/08/95</t>
  </si>
  <si>
    <t>D14CQCN05-B</t>
  </si>
  <si>
    <t>B16DCVT221</t>
  </si>
  <si>
    <t>B16DCCN242</t>
  </si>
  <si>
    <t>B16DCPT106</t>
  </si>
  <si>
    <t>Trần Hoàng</t>
  </si>
  <si>
    <t>19/04/98</t>
  </si>
  <si>
    <t>B16DCCN538</t>
  </si>
  <si>
    <t>B16DCKT101</t>
  </si>
  <si>
    <t>B16DCQT105</t>
  </si>
  <si>
    <t>B16DCCN258</t>
  </si>
  <si>
    <t>Đỗ Đình</t>
  </si>
  <si>
    <t>B16DCQT109</t>
  </si>
  <si>
    <t>B16DCDT160</t>
  </si>
  <si>
    <t>Phác</t>
  </si>
  <si>
    <t>B16DCQT113</t>
  </si>
  <si>
    <t>B16DCKT116</t>
  </si>
  <si>
    <t>Hoàng Thị Như</t>
  </si>
  <si>
    <t>B16DCCN308</t>
  </si>
  <si>
    <t>B16DCVT269</t>
  </si>
  <si>
    <t>Vũ Nhật</t>
  </si>
  <si>
    <t>Thăng</t>
  </si>
  <si>
    <t>B16DCVT276</t>
  </si>
  <si>
    <t>B16DCDT190</t>
  </si>
  <si>
    <t>B16DCCN331</t>
  </si>
  <si>
    <t>B16DCQT133</t>
  </si>
  <si>
    <t>Ngô Đức</t>
  </si>
  <si>
    <t>B16DCVT297</t>
  </si>
  <si>
    <t>Vũ Quỳnh</t>
  </si>
  <si>
    <t>B16DCMR100</t>
  </si>
  <si>
    <t>Lương Thị Thảo</t>
  </si>
  <si>
    <t>B16DCVT313</t>
  </si>
  <si>
    <t>Dương Quốc</t>
  </si>
  <si>
    <t>Toản</t>
  </si>
  <si>
    <t>B16DCMR105</t>
  </si>
  <si>
    <t>B16DCQT148</t>
  </si>
  <si>
    <t>Triều</t>
  </si>
  <si>
    <t>B16DCPT157</t>
  </si>
  <si>
    <t>Vũ Hiếu</t>
  </si>
  <si>
    <t>B16DCVT327</t>
  </si>
  <si>
    <t>Nguyễn Tài</t>
  </si>
  <si>
    <t>B16DCPT220</t>
  </si>
  <si>
    <t>B16DCCN380</t>
  </si>
  <si>
    <t>Lưu Văn</t>
  </si>
  <si>
    <t>Tư</t>
  </si>
  <si>
    <t>B16DCCN383</t>
  </si>
  <si>
    <t>B16DCAT177</t>
  </si>
  <si>
    <t>B16DCCN013</t>
  </si>
  <si>
    <t>B16DCVT021</t>
  </si>
  <si>
    <t>B16DCMR008</t>
  </si>
  <si>
    <t>Phạm Thị Thủy</t>
  </si>
  <si>
    <t>B16DCKT010</t>
  </si>
  <si>
    <t>B16DCCN030</t>
  </si>
  <si>
    <t>B16DCDT021</t>
  </si>
  <si>
    <t>B16DCCN033</t>
  </si>
  <si>
    <t>Cao Minh</t>
  </si>
  <si>
    <t>Chúng</t>
  </si>
  <si>
    <t>B16DCAT016</t>
  </si>
  <si>
    <t>Chượng</t>
  </si>
  <si>
    <t>B16DCCN035</t>
  </si>
  <si>
    <t>B16DCVT043</t>
  </si>
  <si>
    <t>Tào Minh</t>
  </si>
  <si>
    <t>B16DCCN060</t>
  </si>
  <si>
    <t>Hoàng Thành</t>
  </si>
  <si>
    <t>21/07/97</t>
  </si>
  <si>
    <t>B16DCAT033</t>
  </si>
  <si>
    <t>B16DCCN075</t>
  </si>
  <si>
    <t>Độ</t>
  </si>
  <si>
    <t>B12DCCN524</t>
  </si>
  <si>
    <t>Lany</t>
  </si>
  <si>
    <t>Douangchanh</t>
  </si>
  <si>
    <t>18/06/95</t>
  </si>
  <si>
    <t>D12HTTT2</t>
  </si>
  <si>
    <t>B16DCPT019</t>
  </si>
  <si>
    <t>Dương Anh</t>
  </si>
  <si>
    <t>B16DCCN078</t>
  </si>
  <si>
    <t>B16DCPT028</t>
  </si>
  <si>
    <t>14/12/98</t>
  </si>
  <si>
    <t>B16DCVT081</t>
  </si>
  <si>
    <t>B16DCCN100</t>
  </si>
  <si>
    <t>B16DCCN111</t>
  </si>
  <si>
    <t>B13DCAT012</t>
  </si>
  <si>
    <t>Lê Hoàng</t>
  </si>
  <si>
    <t>28/09/95</t>
  </si>
  <si>
    <t>D13CQAT01-B</t>
  </si>
  <si>
    <t>B16DCCN114</t>
  </si>
  <si>
    <t>Ngô Trường</t>
  </si>
  <si>
    <t>26/10/95</t>
  </si>
  <si>
    <t>B16DCKT039</t>
  </si>
  <si>
    <t>Quách Thị</t>
  </si>
  <si>
    <t>B16DCQT047</t>
  </si>
  <si>
    <t>B16DCCN141</t>
  </si>
  <si>
    <t>B15DCVT165</t>
  </si>
  <si>
    <t>14/05/97</t>
  </si>
  <si>
    <t>B16DCAT064</t>
  </si>
  <si>
    <t>Đoàn Công</t>
  </si>
  <si>
    <t>10/06/95</t>
  </si>
  <si>
    <t>B16DCAT066</t>
  </si>
  <si>
    <t>B16DCVT135</t>
  </si>
  <si>
    <t>B16DCQT063</t>
  </si>
  <si>
    <t>B16DCCN162</t>
  </si>
  <si>
    <t>27/06/98</t>
  </si>
  <si>
    <t>B16DCCN171</t>
  </si>
  <si>
    <t>B16DCVT157</t>
  </si>
  <si>
    <t>Hoàng Mỹ</t>
  </si>
  <si>
    <t>B16DCVT175</t>
  </si>
  <si>
    <t>29/04/98</t>
  </si>
  <si>
    <t>B16DCAT088</t>
  </si>
  <si>
    <t>Kiểm</t>
  </si>
  <si>
    <t>B16DCQT079</t>
  </si>
  <si>
    <t>Lãm</t>
  </si>
  <si>
    <t>B16DCCN208</t>
  </si>
  <si>
    <t>B16DCAT096</t>
  </si>
  <si>
    <t>03/10/95</t>
  </si>
  <si>
    <t>B16DCKT084</t>
  </si>
  <si>
    <t>Lý</t>
  </si>
  <si>
    <t>B16DCCN234</t>
  </si>
  <si>
    <t>13/04/97</t>
  </si>
  <si>
    <t>B16DCVT219</t>
  </si>
  <si>
    <t>B16DCCN239</t>
  </si>
  <si>
    <t>18/02/98</t>
  </si>
  <si>
    <t>B16DCCN248</t>
  </si>
  <si>
    <t>Nông Thị Bích</t>
  </si>
  <si>
    <t>18/07/97</t>
  </si>
  <si>
    <t>B16DCCN251</t>
  </si>
  <si>
    <t>Lê Trọng</t>
  </si>
  <si>
    <t>B16DCCN257</t>
  </si>
  <si>
    <t>31/01/98</t>
  </si>
  <si>
    <t>B16DCCN504</t>
  </si>
  <si>
    <t>Vilasinh</t>
  </si>
  <si>
    <t>Phanakhone</t>
  </si>
  <si>
    <t>28/12/97</t>
  </si>
  <si>
    <t>B16DCPT228</t>
  </si>
  <si>
    <t>B16DCCN291</t>
  </si>
  <si>
    <t>Đoàn Lê</t>
  </si>
  <si>
    <t>B16DCAT137</t>
  </si>
  <si>
    <t>18/10/96</t>
  </si>
  <si>
    <t>B16DCCN299</t>
  </si>
  <si>
    <t>Hoàng Anh Vĩ</t>
  </si>
  <si>
    <t>B16DCVT277</t>
  </si>
  <si>
    <t>Lại Thị</t>
  </si>
  <si>
    <t>B16DCCN335</t>
  </si>
  <si>
    <t>B16DCAT152</t>
  </si>
  <si>
    <t>17/12/97</t>
  </si>
  <si>
    <t>B16DCCN348</t>
  </si>
  <si>
    <t>Thuật</t>
  </si>
  <si>
    <t>B16DCQT138</t>
  </si>
  <si>
    <t>Trần Thị Minh</t>
  </si>
  <si>
    <t>B16DCVT314</t>
  </si>
  <si>
    <t>B16DCKT145</t>
  </si>
  <si>
    <t>Trần Thùy</t>
  </si>
  <si>
    <t>B16DCCN362</t>
  </si>
  <si>
    <t>Tráng</t>
  </si>
  <si>
    <t>B16DCCN368</t>
  </si>
  <si>
    <t>Trọng</t>
  </si>
  <si>
    <t>30/12/97</t>
  </si>
  <si>
    <t>B16DCCN375</t>
  </si>
  <si>
    <t>B16DCCN389</t>
  </si>
  <si>
    <t>Vương Anh</t>
  </si>
  <si>
    <t>B16DCVT339</t>
  </si>
  <si>
    <t>Đinh Viết</t>
  </si>
  <si>
    <t>04/09/96</t>
  </si>
  <si>
    <t>B16DCCN392</t>
  </si>
  <si>
    <t>B16DCCN399</t>
  </si>
  <si>
    <t>B16DCVT343</t>
  </si>
  <si>
    <t>B16DCCN405</t>
  </si>
  <si>
    <t>Đoàn Thu</t>
  </si>
  <si>
    <t>08/06/98</t>
  </si>
  <si>
    <t>B16DCCN505</t>
  </si>
  <si>
    <t>Khampasith</t>
  </si>
  <si>
    <t>Vannisay</t>
  </si>
  <si>
    <t>28/11/97</t>
  </si>
  <si>
    <t>B16DCCN512</t>
  </si>
  <si>
    <t>B16DCDT234</t>
  </si>
  <si>
    <t>Lê Đăng</t>
  </si>
  <si>
    <t>Vũ</t>
  </si>
  <si>
    <t>24/09/97</t>
  </si>
  <si>
    <t>B16DCVT352</t>
  </si>
  <si>
    <t>Vũ Xuân</t>
  </si>
  <si>
    <t>Nhóm: 4</t>
  </si>
  <si>
    <t>Vắng có phép</t>
  </si>
  <si>
    <t>Giờ thi: 13h</t>
  </si>
  <si>
    <t>Nhóm: 2</t>
  </si>
  <si>
    <t>Nhóm: 1</t>
  </si>
  <si>
    <t>Giờ thi: 15h</t>
  </si>
  <si>
    <t>Nhóm: E16CN</t>
  </si>
  <si>
    <t>Giờ thi: 10h</t>
  </si>
  <si>
    <t>Ngày thi: 13.06.2017</t>
  </si>
  <si>
    <t>Nhóm: 15</t>
  </si>
  <si>
    <t>Nhóm: 16</t>
  </si>
  <si>
    <t>Những nguyên lý cơ bản của chủ nghĩa Mác Lê 2</t>
  </si>
  <si>
    <t>Nhóm: 18</t>
  </si>
  <si>
    <t>Nhóm: 17</t>
  </si>
  <si>
    <t>Nhóm: 20</t>
  </si>
  <si>
    <t>B16DCCN001</t>
  </si>
  <si>
    <t>29/08/98</t>
  </si>
  <si>
    <t>B16DCCN008</t>
  </si>
  <si>
    <t>Hoàng Tuấn</t>
  </si>
  <si>
    <t>23/01/97</t>
  </si>
  <si>
    <t>B16DCCN009</t>
  </si>
  <si>
    <t>Nguyễn Lan</t>
  </si>
  <si>
    <t>B16DCCN011</t>
  </si>
  <si>
    <t>Nguyễn Trọng Đức</t>
  </si>
  <si>
    <t>B16DCAT005</t>
  </si>
  <si>
    <t>B16DCCN016</t>
  </si>
  <si>
    <t>Võ Hoàng</t>
  </si>
  <si>
    <t>14/10/96</t>
  </si>
  <si>
    <t>B16DCCN529</t>
  </si>
  <si>
    <t>05/09/96</t>
  </si>
  <si>
    <t>B16DCCN032</t>
  </si>
  <si>
    <t>Nguyễn</t>
  </si>
  <si>
    <t>B16DCQT021</t>
  </si>
  <si>
    <t>Vũ Thành</t>
  </si>
  <si>
    <t>12/02/97</t>
  </si>
  <si>
    <t>B16DCCN044</t>
  </si>
  <si>
    <t>B16DCCN054</t>
  </si>
  <si>
    <t>B16DCCN070</t>
  </si>
  <si>
    <t>B15DCAT042</t>
  </si>
  <si>
    <t>Diện</t>
  </si>
  <si>
    <t>D15CQAT02-B</t>
  </si>
  <si>
    <t>B16DCCN072</t>
  </si>
  <si>
    <t>B16DCAT034</t>
  </si>
  <si>
    <t>B16DCAT039</t>
  </si>
  <si>
    <t>Cao Ngọc</t>
  </si>
  <si>
    <t>B16DCCN091</t>
  </si>
  <si>
    <t>Giáp Mạnh</t>
  </si>
  <si>
    <t>B16DCCN096</t>
  </si>
  <si>
    <t>B16DCAT043</t>
  </si>
  <si>
    <t>B16DCKT027</t>
  </si>
  <si>
    <t>Trần Thị Hương</t>
  </si>
  <si>
    <t>B16DCAT045</t>
  </si>
  <si>
    <t>Đào Hoàng</t>
  </si>
  <si>
    <t>B16DCCN127</t>
  </si>
  <si>
    <t>01/08/97</t>
  </si>
  <si>
    <t>B16DCCN128</t>
  </si>
  <si>
    <t>B13DCVT156</t>
  </si>
  <si>
    <t>10/07/95</t>
  </si>
  <si>
    <t>D13CQVT04-B</t>
  </si>
  <si>
    <t>B16DCCN534</t>
  </si>
  <si>
    <t>B16DCQT053</t>
  </si>
  <si>
    <t>Bùi</t>
  </si>
  <si>
    <t>B16DCCN159</t>
  </si>
  <si>
    <t>B16DCCN525</t>
  </si>
  <si>
    <t>B16DCCN163</t>
  </si>
  <si>
    <t>Hoàng Đỗ Việt</t>
  </si>
  <si>
    <t>B16DCCN169</t>
  </si>
  <si>
    <t>B16DCCN184</t>
  </si>
  <si>
    <t>B16DCCN188</t>
  </si>
  <si>
    <t>B16DCAT084</t>
  </si>
  <si>
    <t>Khiêm</t>
  </si>
  <si>
    <t>B16DCAT086</t>
  </si>
  <si>
    <t>B16DCCN193</t>
  </si>
  <si>
    <t>B16DCCN196</t>
  </si>
  <si>
    <t>B16DCAT089</t>
  </si>
  <si>
    <t>B16DCCN206</t>
  </si>
  <si>
    <t>Lanh</t>
  </si>
  <si>
    <t>B16DCCN207</t>
  </si>
  <si>
    <t>B16DCAT094</t>
  </si>
  <si>
    <t>Lộc</t>
  </si>
  <si>
    <t>B15DCAT115</t>
  </si>
  <si>
    <t>D15CQAT03-B</t>
  </si>
  <si>
    <t>B16DCCN515</t>
  </si>
  <si>
    <t>B16DCCN510</t>
  </si>
  <si>
    <t>B16DCCN244</t>
  </si>
  <si>
    <t>Trần Khắc</t>
  </si>
  <si>
    <t>B16DCAT119</t>
  </si>
  <si>
    <t>Ninh</t>
  </si>
  <si>
    <t>B16DCDT159</t>
  </si>
  <si>
    <t>Vũ Thị Kiều</t>
  </si>
  <si>
    <t>B16DCCN506</t>
  </si>
  <si>
    <t>Khamphien</t>
  </si>
  <si>
    <t>Oudomsin</t>
  </si>
  <si>
    <t>09/12/95</t>
  </si>
  <si>
    <t>B16DCCN266</t>
  </si>
  <si>
    <t>B16DCCN269</t>
  </si>
  <si>
    <t>B16DCCN279</t>
  </si>
  <si>
    <t>B16DCAT130</t>
  </si>
  <si>
    <t>B16DCCN292</t>
  </si>
  <si>
    <t>B16DCAT134</t>
  </si>
  <si>
    <t>Đỗ Nhân</t>
  </si>
  <si>
    <t>B16DCCN303</t>
  </si>
  <si>
    <t>04/08/95</t>
  </si>
  <si>
    <t>B13DCCN483</t>
  </si>
  <si>
    <t>25/10/94</t>
  </si>
  <si>
    <t>B16DCCN500</t>
  </si>
  <si>
    <t>Sompadthana</t>
  </si>
  <si>
    <t>Sonevixianh</t>
  </si>
  <si>
    <t>21/05/96</t>
  </si>
  <si>
    <t>B16DCCN310</t>
  </si>
  <si>
    <t>B16DCCN318</t>
  </si>
  <si>
    <t>Nguyễn Cảnh</t>
  </si>
  <si>
    <t>B16DCCN527</t>
  </si>
  <si>
    <t>B16DCCN337</t>
  </si>
  <si>
    <t>Thiên</t>
  </si>
  <si>
    <t>01/06/98</t>
  </si>
  <si>
    <t>B16DCCN344</t>
  </si>
  <si>
    <t>B16DCCN346</t>
  </si>
  <si>
    <t>B16DCCN371</t>
  </si>
  <si>
    <t>B16DCAT159</t>
  </si>
  <si>
    <t>03/08/98</t>
  </si>
  <si>
    <t>B16DCCN381</t>
  </si>
  <si>
    <t>11/11/91</t>
  </si>
  <si>
    <t>B13CCVT080</t>
  </si>
  <si>
    <t>Trịnh Quang</t>
  </si>
  <si>
    <t>17/11/95</t>
  </si>
  <si>
    <t>C13CQVT02-B</t>
  </si>
  <si>
    <t>B16DCCN390</t>
  </si>
  <si>
    <t>Trần Cao</t>
  </si>
  <si>
    <t>Tuệ</t>
  </si>
  <si>
    <t>B16DCCN398</t>
  </si>
  <si>
    <t>B16DCPT212</t>
  </si>
  <si>
    <t>B16DCAT008</t>
  </si>
  <si>
    <t>Trần Việt</t>
  </si>
  <si>
    <t>B16DCCN015</t>
  </si>
  <si>
    <t>Trịnh Thị Vân</t>
  </si>
  <si>
    <t>B16DCCN025</t>
  </si>
  <si>
    <t>B16DCCN031</t>
  </si>
  <si>
    <t>B16DCDT018</t>
  </si>
  <si>
    <t>27/03/98</t>
  </si>
  <si>
    <t>B16DCCN528</t>
  </si>
  <si>
    <t>B16DCAT018</t>
  </si>
  <si>
    <t>Phùng Chí</t>
  </si>
  <si>
    <t>B16DCAT019</t>
  </si>
  <si>
    <t>Trần Sinh</t>
  </si>
  <si>
    <t>Cung</t>
  </si>
  <si>
    <t>B16DCAT024</t>
  </si>
  <si>
    <t>B16DCAT027</t>
  </si>
  <si>
    <t>B16DCCN058</t>
  </si>
  <si>
    <t>Đạo</t>
  </si>
  <si>
    <t>B16DCCN502</t>
  </si>
  <si>
    <t>Somphou</t>
  </si>
  <si>
    <t>Douangpaseu</t>
  </si>
  <si>
    <t>17/06/95</t>
  </si>
  <si>
    <t>B16DCCN083</t>
  </si>
  <si>
    <t>B16DCCN087</t>
  </si>
  <si>
    <t>B16DCAT037</t>
  </si>
  <si>
    <t>B14DCVT101</t>
  </si>
  <si>
    <t>04/02/96</t>
  </si>
  <si>
    <t>D14CQVT03-B</t>
  </si>
  <si>
    <t>B16DCCN097</t>
  </si>
  <si>
    <t>B16DCCN107</t>
  </si>
  <si>
    <t>Bùi Thọ</t>
  </si>
  <si>
    <t>Dưỡng</t>
  </si>
  <si>
    <t>B16DCCN108</t>
  </si>
  <si>
    <t>Đường</t>
  </si>
  <si>
    <t>B16DCCN109</t>
  </si>
  <si>
    <t>B16DCKT024</t>
  </si>
  <si>
    <t>B16DCCN119</t>
  </si>
  <si>
    <t>Cung Quang</t>
  </si>
  <si>
    <t>B16DCAT046</t>
  </si>
  <si>
    <t>Chu Minh</t>
  </si>
  <si>
    <t>B16DCCN121</t>
  </si>
  <si>
    <t>Chu Xuân</t>
  </si>
  <si>
    <t>B16DCVT107</t>
  </si>
  <si>
    <t>14/02/91</t>
  </si>
  <si>
    <t>B16DCCN129</t>
  </si>
  <si>
    <t>B16DCCN135</t>
  </si>
  <si>
    <t>B16DCAT053</t>
  </si>
  <si>
    <t>B16DCAT055</t>
  </si>
  <si>
    <t>B16DCCN142</t>
  </si>
  <si>
    <t>B16DCCN524</t>
  </si>
  <si>
    <t>B16DCCN537</t>
  </si>
  <si>
    <t>B16DCCN145</t>
  </si>
  <si>
    <t>B13CCQT056</t>
  </si>
  <si>
    <t>12/09/93</t>
  </si>
  <si>
    <t>C13CQQT02-B</t>
  </si>
  <si>
    <t>B16DCCN153</t>
  </si>
  <si>
    <t>11/04/97</t>
  </si>
  <si>
    <t>B16DCCN154</t>
  </si>
  <si>
    <t>Đoàn Mạnh</t>
  </si>
  <si>
    <t>B16DCCN155</t>
  </si>
  <si>
    <t>Hà Duy</t>
  </si>
  <si>
    <t>B16DCCN164</t>
  </si>
  <si>
    <t>B16DCCN170</t>
  </si>
  <si>
    <t>B16DCCN175</t>
  </si>
  <si>
    <t>Lã Quang</t>
  </si>
  <si>
    <t>B16DCCN536</t>
  </si>
  <si>
    <t>Triệu Quang</t>
  </si>
  <si>
    <t>B16DCCN200</t>
  </si>
  <si>
    <t>Đặng Đình Tùng</t>
  </si>
  <si>
    <t>14/07/97</t>
  </si>
  <si>
    <t>B16DCAT091</t>
  </si>
  <si>
    <t>Hà Vũ</t>
  </si>
  <si>
    <t>B16DCCN210</t>
  </si>
  <si>
    <t>B15DCMR050</t>
  </si>
  <si>
    <t>01/11/96</t>
  </si>
  <si>
    <t>D15CQMR02-B</t>
  </si>
  <si>
    <t>B16DCCN218</t>
  </si>
  <si>
    <t>Lụa</t>
  </si>
  <si>
    <t>B16DCCN224</t>
  </si>
  <si>
    <t>Ngô Nhật</t>
  </si>
  <si>
    <t>B16DCVT211</t>
  </si>
  <si>
    <t>B16DCVT220</t>
  </si>
  <si>
    <t>B16DCAT111</t>
  </si>
  <si>
    <t>B16DCCN240</t>
  </si>
  <si>
    <t>B16DCDT152</t>
  </si>
  <si>
    <t>B16DCVT227</t>
  </si>
  <si>
    <t>B16DCPT113</t>
  </si>
  <si>
    <t>Hoàng Sỹ</t>
  </si>
  <si>
    <t>Nội</t>
  </si>
  <si>
    <t>B16DCVT235</t>
  </si>
  <si>
    <t>Dương Xuân</t>
  </si>
  <si>
    <t>Pháp</t>
  </si>
  <si>
    <t>B16DCCN275</t>
  </si>
  <si>
    <t>Nguyễn Thị Minh</t>
  </si>
  <si>
    <t>B16DCCN286</t>
  </si>
  <si>
    <t>06/05/98</t>
  </si>
  <si>
    <t>B16DCCN290</t>
  </si>
  <si>
    <t>Quảng</t>
  </si>
  <si>
    <t>B16DCCN297</t>
  </si>
  <si>
    <t>Đặng Hoàng</t>
  </si>
  <si>
    <t>B16DCAT139</t>
  </si>
  <si>
    <t>B16DCCN514</t>
  </si>
  <si>
    <t>B16DCCN309</t>
  </si>
  <si>
    <t>B16DCCN321</t>
  </si>
  <si>
    <t>B16DCCN325</t>
  </si>
  <si>
    <t>Vũ Viết</t>
  </si>
  <si>
    <t>B16DCCN326</t>
  </si>
  <si>
    <t>B16DCCN353</t>
  </si>
  <si>
    <t>25/03/97</t>
  </si>
  <si>
    <t>B16DCCN357</t>
  </si>
  <si>
    <t>B16DCDT212</t>
  </si>
  <si>
    <t>Sầm Ngọc</t>
  </si>
  <si>
    <t>B16DCCN409</t>
  </si>
  <si>
    <t>B16DCCN530</t>
  </si>
  <si>
    <t>Yên Văn</t>
  </si>
  <si>
    <t>B16DCCN526</t>
  </si>
  <si>
    <t>B16DCDT011</t>
  </si>
  <si>
    <t>Biên</t>
  </si>
  <si>
    <t>B16DCQT017</t>
  </si>
  <si>
    <t>Hoàng Thị Cẩm</t>
  </si>
  <si>
    <t>B16DCCN034</t>
  </si>
  <si>
    <t>Chuyên</t>
  </si>
  <si>
    <t>28/02/97</t>
  </si>
  <si>
    <t>B16DCCN039</t>
  </si>
  <si>
    <t>B16DCAT020</t>
  </si>
  <si>
    <t>B16DCCN042</t>
  </si>
  <si>
    <t>B16DCAT023</t>
  </si>
  <si>
    <t>Thạch Tuấn</t>
  </si>
  <si>
    <t>B16DCCN051</t>
  </si>
  <si>
    <t>Bùi Xuân</t>
  </si>
  <si>
    <t>Dân</t>
  </si>
  <si>
    <t>25/12/98</t>
  </si>
  <si>
    <t>B16DCCN055</t>
  </si>
  <si>
    <t>B16DCDT037</t>
  </si>
  <si>
    <t>B16DCAT036</t>
  </si>
  <si>
    <t>B16DCCN082</t>
  </si>
  <si>
    <t>17/03/98</t>
  </si>
  <si>
    <t>B16DCCN084</t>
  </si>
  <si>
    <t>26/12/97</t>
  </si>
  <si>
    <t>B16DCTT015</t>
  </si>
  <si>
    <t>Trần Anh</t>
  </si>
  <si>
    <t>B16DCAT048</t>
  </si>
  <si>
    <t>B16DCCN126</t>
  </si>
  <si>
    <t>07/02/96</t>
  </si>
  <si>
    <t>B16DCKT034</t>
  </si>
  <si>
    <t>22/10/97</t>
  </si>
  <si>
    <t>B16DCCN144</t>
  </si>
  <si>
    <t>01/10/98</t>
  </si>
  <si>
    <t>B16DCAT058</t>
  </si>
  <si>
    <t>14/12/97</t>
  </si>
  <si>
    <t>B16DCDT079</t>
  </si>
  <si>
    <t>B16DCCN149</t>
  </si>
  <si>
    <t>B16DCTT023</t>
  </si>
  <si>
    <t>B16DCAT060</t>
  </si>
  <si>
    <t>B16DCAT068</t>
  </si>
  <si>
    <t>B16DCVT132</t>
  </si>
  <si>
    <t>Đặng Xuân</t>
  </si>
  <si>
    <t>Hoạt</t>
  </si>
  <si>
    <t>B16DCCN160</t>
  </si>
  <si>
    <t>B16DCDT091</t>
  </si>
  <si>
    <t>Ngô Khắc</t>
  </si>
  <si>
    <t>B16DCDT093</t>
  </si>
  <si>
    <t>B16DCCN168</t>
  </si>
  <si>
    <t>07/04/98</t>
  </si>
  <si>
    <t>B16DCVT153</t>
  </si>
  <si>
    <t>Bùi Ngọc</t>
  </si>
  <si>
    <t>B16DCCN177</t>
  </si>
  <si>
    <t>04/09/97</t>
  </si>
  <si>
    <t>B16DCCN178</t>
  </si>
  <si>
    <t>B16DCCN180</t>
  </si>
  <si>
    <t>B16DCCN211</t>
  </si>
  <si>
    <t>26/04/98</t>
  </si>
  <si>
    <t>B16DCVT186</t>
  </si>
  <si>
    <t>03/03/98</t>
  </si>
  <si>
    <t>B16DCKT079</t>
  </si>
  <si>
    <t>B16DCMR067</t>
  </si>
  <si>
    <t>Nguyễn Thị Hiền</t>
  </si>
  <si>
    <t>B16DCAT101</t>
  </si>
  <si>
    <t>Lượng</t>
  </si>
  <si>
    <t>B16DCDT140</t>
  </si>
  <si>
    <t>Mẫn</t>
  </si>
  <si>
    <t>B16DCCN229</t>
  </si>
  <si>
    <t>B16DCPT100</t>
  </si>
  <si>
    <t>B16DCCN516</t>
  </si>
  <si>
    <t>Đào Phúc</t>
  </si>
  <si>
    <t>B16DCCN235</t>
  </si>
  <si>
    <t>Đỗ Hữu Hoàng</t>
  </si>
  <si>
    <t>B16DCAT116</t>
  </si>
  <si>
    <t>Vũ Thị Thúy</t>
  </si>
  <si>
    <t>B16DCCN253</t>
  </si>
  <si>
    <t>Trần Đại</t>
  </si>
  <si>
    <t>08/03/98</t>
  </si>
  <si>
    <t>B16DCCN254</t>
  </si>
  <si>
    <t>Bùi Viết</t>
  </si>
  <si>
    <t>B16DCCN260</t>
  </si>
  <si>
    <t>B16DCCN262</t>
  </si>
  <si>
    <t>Phắc</t>
  </si>
  <si>
    <t>B16DCAT123</t>
  </si>
  <si>
    <t>B16DCCN274</t>
  </si>
  <si>
    <t>B16DCAT131</t>
  </si>
  <si>
    <t>B16DCCN300</t>
  </si>
  <si>
    <t>B16DCCN317</t>
  </si>
  <si>
    <t>Đinh Đức</t>
  </si>
  <si>
    <t>B16DCDT192</t>
  </si>
  <si>
    <t>B16DCVT281</t>
  </si>
  <si>
    <t>Nguyễn Ngọc Huy</t>
  </si>
  <si>
    <t>B16DCCN333</t>
  </si>
  <si>
    <t>Đỗ Hoàng Phương</t>
  </si>
  <si>
    <t>B16DCKT130</t>
  </si>
  <si>
    <t>Bùi Thị Hoài</t>
  </si>
  <si>
    <t>22/08/98</t>
  </si>
  <si>
    <t>B16DCCN349</t>
  </si>
  <si>
    <t>Thụy</t>
  </si>
  <si>
    <t>B16DCAT156</t>
  </si>
  <si>
    <t>B16DCKT143</t>
  </si>
  <si>
    <t>B16DCCN364</t>
  </si>
  <si>
    <t>B16DCVT323</t>
  </si>
  <si>
    <t>B16DCCN373</t>
  </si>
  <si>
    <t>Phùng Ngọc</t>
  </si>
  <si>
    <t>B16DCCN379</t>
  </si>
  <si>
    <t>Thái Phúc</t>
  </si>
  <si>
    <t>01/03/98</t>
  </si>
  <si>
    <t>B16DCCN386</t>
  </si>
  <si>
    <t>B16DCAT168</t>
  </si>
  <si>
    <t>Phạm Anh</t>
  </si>
  <si>
    <t>B16DCAT170</t>
  </si>
  <si>
    <t>B16DCCN393</t>
  </si>
  <si>
    <t>Đoàn Duy</t>
  </si>
  <si>
    <t>01/01/96</t>
  </si>
  <si>
    <t>B16DCDT002</t>
  </si>
  <si>
    <t>Đinh Quế</t>
  </si>
  <si>
    <t>B16DCVT013</t>
  </si>
  <si>
    <t>B16DCVT018</t>
  </si>
  <si>
    <t>Phạm Vinh</t>
  </si>
  <si>
    <t>B16DCCN019</t>
  </si>
  <si>
    <t>B16DCDT013</t>
  </si>
  <si>
    <t>B16DCMR012</t>
  </si>
  <si>
    <t>Bưởi</t>
  </si>
  <si>
    <t>B16DCDT017</t>
  </si>
  <si>
    <t>27/05/97</t>
  </si>
  <si>
    <t>B16DCQT020</t>
  </si>
  <si>
    <t>Chương</t>
  </si>
  <si>
    <t>B16DCVT039</t>
  </si>
  <si>
    <t>B16DCAT025</t>
  </si>
  <si>
    <t>12/07/93</t>
  </si>
  <si>
    <t>B16DCAT026</t>
  </si>
  <si>
    <t>B16DCAT030</t>
  </si>
  <si>
    <t>B16DCDT044</t>
  </si>
  <si>
    <t>Viên Đình Huỳnh</t>
  </si>
  <si>
    <t>28/07/97</t>
  </si>
  <si>
    <t>B16DCAT038</t>
  </si>
  <si>
    <t>Bạch Thị Phương</t>
  </si>
  <si>
    <t>B15DCDT045</t>
  </si>
  <si>
    <t>Đỗ Hoàng</t>
  </si>
  <si>
    <t>D15CQDT01-B</t>
  </si>
  <si>
    <t>B16DCVT078</t>
  </si>
  <si>
    <t>B16DCAT041</t>
  </si>
  <si>
    <t>B16DCAT042</t>
  </si>
  <si>
    <t>Vũ Hồng</t>
  </si>
  <si>
    <t>B16DCQT033</t>
  </si>
  <si>
    <t>Lê Tùng</t>
  </si>
  <si>
    <t>B16DCDT063</t>
  </si>
  <si>
    <t>Hoàng Trọng</t>
  </si>
  <si>
    <t>B16DCCN140</t>
  </si>
  <si>
    <t>14/11/97</t>
  </si>
  <si>
    <t>B16DCVT113</t>
  </si>
  <si>
    <t>Hán Văn</t>
  </si>
  <si>
    <t>B16DCCN166</t>
  </si>
  <si>
    <t>B16DCMR044</t>
  </si>
  <si>
    <t>B16DCCN173</t>
  </si>
  <si>
    <t>B16DCMR046</t>
  </si>
  <si>
    <t>B16DCAT077</t>
  </si>
  <si>
    <t>B16DCDT109</t>
  </si>
  <si>
    <t>Lê Khả</t>
  </si>
  <si>
    <t>B16DCCN179</t>
  </si>
  <si>
    <t>B16DCVT161</t>
  </si>
  <si>
    <t>Ninh Văn</t>
  </si>
  <si>
    <t>B16DCDT119</t>
  </si>
  <si>
    <t>13/12/97</t>
  </si>
  <si>
    <t>B16DCAT085</t>
  </si>
  <si>
    <t>Hồ Anh</t>
  </si>
  <si>
    <t>B16DCDT128</t>
  </si>
  <si>
    <t>Phạm Thế</t>
  </si>
  <si>
    <t>B16DCMR055</t>
  </si>
  <si>
    <t>B16DCCN209</t>
  </si>
  <si>
    <t>Lường Quang</t>
  </si>
  <si>
    <t>16/09/96</t>
  </si>
  <si>
    <t>B16DCVT192</t>
  </si>
  <si>
    <t>B16DCDT139</t>
  </si>
  <si>
    <t>B16DCVT204</t>
  </si>
  <si>
    <t>19/11/98</t>
  </si>
  <si>
    <t>B16DCPT103</t>
  </si>
  <si>
    <t>B16DCAT112</t>
  </si>
  <si>
    <t>B16DCVT223</t>
  </si>
  <si>
    <t>B16DCMR075</t>
  </si>
  <si>
    <t>Vũ Thị Quỳnh</t>
  </si>
  <si>
    <t>B16DCQT101</t>
  </si>
  <si>
    <t>B16DCAT117</t>
  </si>
  <si>
    <t>Phùng Bảo</t>
  </si>
  <si>
    <t>B16DCDT169</t>
  </si>
  <si>
    <t>Đàm Văn</t>
  </si>
  <si>
    <t>B16DCCN278</t>
  </si>
  <si>
    <t>02/10/97</t>
  </si>
  <si>
    <t>B16DCAT126</t>
  </si>
  <si>
    <t>B16DCPT207</t>
  </si>
  <si>
    <t>Đinh Bá</t>
  </si>
  <si>
    <t>B16DCCN301</t>
  </si>
  <si>
    <t>B16DCAT141</t>
  </si>
  <si>
    <t>Trần Nguyễn Ngọc</t>
  </si>
  <si>
    <t>B16DCCN307</t>
  </si>
  <si>
    <t>B16DCAT143</t>
  </si>
  <si>
    <t>B16DCDT189</t>
  </si>
  <si>
    <t>18/02/97</t>
  </si>
  <si>
    <t>B16DCCN332</t>
  </si>
  <si>
    <t>Phan Tiến</t>
  </si>
  <si>
    <t>B16DCKT125</t>
  </si>
  <si>
    <t>B16DCAT153</t>
  </si>
  <si>
    <t>Hoàng Ngọc</t>
  </si>
  <si>
    <t>Thuần</t>
  </si>
  <si>
    <t>B16DCVT302</t>
  </si>
  <si>
    <t>B16DCVT309</t>
  </si>
  <si>
    <t>Tỉnh</t>
  </si>
  <si>
    <t>B16DCVT320</t>
  </si>
  <si>
    <t>Ngô Như Thành</t>
  </si>
  <si>
    <t>B16DCVT326</t>
  </si>
  <si>
    <t>B16DCCN377</t>
  </si>
  <si>
    <t>B16DCCN382</t>
  </si>
  <si>
    <t>B16DCCN384</t>
  </si>
  <si>
    <t>B16DCAT173</t>
  </si>
  <si>
    <t>B16DCDT224</t>
  </si>
  <si>
    <t>B16DCCN404</t>
  </si>
  <si>
    <t>Hoàng Thị Thu</t>
  </si>
  <si>
    <t>B16DCDT230</t>
  </si>
  <si>
    <t>B16DCCN408</t>
  </si>
  <si>
    <t>Viên</t>
  </si>
  <si>
    <t>B16DCDT232</t>
  </si>
  <si>
    <t>B16DCAT178</t>
  </si>
  <si>
    <t>Nguyễn Ngọc Phi</t>
  </si>
  <si>
    <t>B16DCCN010</t>
  </si>
  <si>
    <t>B16DCCN021</t>
  </si>
  <si>
    <t>B16DCCN022</t>
  </si>
  <si>
    <t>B16DCCN023</t>
  </si>
  <si>
    <t>B16DCAT013</t>
  </si>
  <si>
    <t>Ngọ Quang</t>
  </si>
  <si>
    <t>B16DCAT014</t>
  </si>
  <si>
    <t>B16DCAT017</t>
  </si>
  <si>
    <t>B16DCCN037</t>
  </si>
  <si>
    <t>Trần Tiểu</t>
  </si>
  <si>
    <t>B16DCCN041</t>
  </si>
  <si>
    <t>Đinh Mạnh</t>
  </si>
  <si>
    <t>B16DCCN045</t>
  </si>
  <si>
    <t>B13DCVT008</t>
  </si>
  <si>
    <t>29/05/95</t>
  </si>
  <si>
    <t>D13CQVT01-B</t>
  </si>
  <si>
    <t>B16DCDT034</t>
  </si>
  <si>
    <t>B16DCAT035</t>
  </si>
  <si>
    <t>Lưu Huỳnh</t>
  </si>
  <si>
    <t>16/05/97</t>
  </si>
  <si>
    <t>B16DCCN088</t>
  </si>
  <si>
    <t>B16DCCN092</t>
  </si>
  <si>
    <t>Lã Văn</t>
  </si>
  <si>
    <t>B16DCCN098</t>
  </si>
  <si>
    <t>25/11/97</t>
  </si>
  <si>
    <t>B16DCCN124</t>
  </si>
  <si>
    <t>B16DCMR028</t>
  </si>
  <si>
    <t>B16DCMR031</t>
  </si>
  <si>
    <t>B16DCCN143</t>
  </si>
  <si>
    <t>B16DCDT075</t>
  </si>
  <si>
    <t>B16DCCN152</t>
  </si>
  <si>
    <t>29/12/97</t>
  </si>
  <si>
    <t>B16DCVT129</t>
  </si>
  <si>
    <t>B16DCAT067</t>
  </si>
  <si>
    <t>B16DCVT150</t>
  </si>
  <si>
    <t>B16DCMR047</t>
  </si>
  <si>
    <t>B16DCCN176</t>
  </si>
  <si>
    <t>B16DCCN195</t>
  </si>
  <si>
    <t>Khuê</t>
  </si>
  <si>
    <t>B16DCAT090</t>
  </si>
  <si>
    <t>B16DCMR059</t>
  </si>
  <si>
    <t>Lê Thị Thùy</t>
  </si>
  <si>
    <t>B16DCAT095</t>
  </si>
  <si>
    <t>B16DCKT088</t>
  </si>
  <si>
    <t>B16DCAT110</t>
  </si>
  <si>
    <t>Trịnh Đình</t>
  </si>
  <si>
    <t>17/08/97</t>
  </si>
  <si>
    <t>B16DCCN245</t>
  </si>
  <si>
    <t>B16DCAT115</t>
  </si>
  <si>
    <t>B16DCCN252</t>
  </si>
  <si>
    <t>Tào Trọng</t>
  </si>
  <si>
    <t>06/02/98</t>
  </si>
  <si>
    <t>B16DCCN256</t>
  </si>
  <si>
    <t>Đỗ Bảo</t>
  </si>
  <si>
    <t>B16DCCN264</t>
  </si>
  <si>
    <t>Đồng Văn</t>
  </si>
  <si>
    <t>01/03/97</t>
  </si>
  <si>
    <t>B16DCCN277</t>
  </si>
  <si>
    <t>B16DCCN280</t>
  </si>
  <si>
    <t>B16DCCN288</t>
  </si>
  <si>
    <t>B16DCCN501</t>
  </si>
  <si>
    <t>Daophone</t>
  </si>
  <si>
    <t>Seangngam</t>
  </si>
  <si>
    <t>09/12/96</t>
  </si>
  <si>
    <t>B16DCCN503</t>
  </si>
  <si>
    <t>Linda</t>
  </si>
  <si>
    <t>Sipaseuth</t>
  </si>
  <si>
    <t>B16DCCN296</t>
  </si>
  <si>
    <t>B16DCMR092</t>
  </si>
  <si>
    <t>B16DCAT140</t>
  </si>
  <si>
    <t>B16DCCN312</t>
  </si>
  <si>
    <t>B14DCAT193</t>
  </si>
  <si>
    <t>Cù Văn</t>
  </si>
  <si>
    <t>10/03/95</t>
  </si>
  <si>
    <t>D14CQAT03-B</t>
  </si>
  <si>
    <t>B16DCAT145</t>
  </si>
  <si>
    <t>B16DCCN522</t>
  </si>
  <si>
    <t>B16DCCN340</t>
  </si>
  <si>
    <t>Nghiêm Phú</t>
  </si>
  <si>
    <t>Thiết</t>
  </si>
  <si>
    <t>B16DCPT147</t>
  </si>
  <si>
    <t>29/03/98</t>
  </si>
  <si>
    <t>B16DCAT154</t>
  </si>
  <si>
    <t>B16DCVT306</t>
  </si>
  <si>
    <t>B16DCCN354</t>
  </si>
  <si>
    <t>B16DCKT137</t>
  </si>
  <si>
    <t>Lý Thị Thu</t>
  </si>
  <si>
    <t>B16DCVT316</t>
  </si>
  <si>
    <t>Ngô Thu</t>
  </si>
  <si>
    <t>B16DCAT157</t>
  </si>
  <si>
    <t>B16DCKT141</t>
  </si>
  <si>
    <t>B16DCCN376</t>
  </si>
  <si>
    <t>Hà Ngọc</t>
  </si>
  <si>
    <t>B16DCAT164</t>
  </si>
  <si>
    <t>Nhữ Đình</t>
  </si>
  <si>
    <t>B16DCMR111</t>
  </si>
  <si>
    <t>17/12/95</t>
  </si>
  <si>
    <t>B16DCAT167</t>
  </si>
  <si>
    <t>B16DCPT168</t>
  </si>
  <si>
    <t>B16DCAT172</t>
  </si>
  <si>
    <t>B16DCDT225</t>
  </si>
  <si>
    <t>B16DCAT176</t>
  </si>
  <si>
    <t>B16DCKT153</t>
  </si>
  <si>
    <t>Nguyễn Lệ</t>
  </si>
  <si>
    <t>B16DCCN413</t>
  </si>
  <si>
    <t>B16DCCN415</t>
  </si>
  <si>
    <t>Đặng Thị Hoàng</t>
  </si>
  <si>
    <t>B16DCCN005</t>
  </si>
  <si>
    <t>Bành Tuấn</t>
  </si>
  <si>
    <t>B16DCMR003</t>
  </si>
  <si>
    <t>B16DCAT007</t>
  </si>
  <si>
    <t>B16DCCN017</t>
  </si>
  <si>
    <t>Đặng Thị Ngọc</t>
  </si>
  <si>
    <t>B16DCDT023</t>
  </si>
  <si>
    <t>B16DCVT036</t>
  </si>
  <si>
    <t>B16DCVT044</t>
  </si>
  <si>
    <t>Cao Bá</t>
  </si>
  <si>
    <t>B16DCQT022</t>
  </si>
  <si>
    <t>B16DCCN068</t>
  </si>
  <si>
    <t>B16DCKT016</t>
  </si>
  <si>
    <t>Nguyễn Thị Phương</t>
  </si>
  <si>
    <t>B16DCDT035</t>
  </si>
  <si>
    <t>Tô Thị Hồng</t>
  </si>
  <si>
    <t>Dịu</t>
  </si>
  <si>
    <t>B16DCVT076</t>
  </si>
  <si>
    <t>Đặng Tiến</t>
  </si>
  <si>
    <t>B16DCVT084</t>
  </si>
  <si>
    <t>B16DCCN101</t>
  </si>
  <si>
    <t>Cao Nam</t>
  </si>
  <si>
    <t>B16DCPT031</t>
  </si>
  <si>
    <t>B16DCVT090</t>
  </si>
  <si>
    <t>Trương Tuấn</t>
  </si>
  <si>
    <t>B16DCDT056</t>
  </si>
  <si>
    <t>B16DCKT029</t>
  </si>
  <si>
    <t>B16DCKT038</t>
  </si>
  <si>
    <t>B15DCQT048</t>
  </si>
  <si>
    <t>12/12/97</t>
  </si>
  <si>
    <t>D15CQQT04-B</t>
  </si>
  <si>
    <t>B16DCMR037</t>
  </si>
  <si>
    <t>18/06/97</t>
  </si>
  <si>
    <t>B16DCVT118</t>
  </si>
  <si>
    <t>24/01/97</t>
  </si>
  <si>
    <t>B16DCVT127</t>
  </si>
  <si>
    <t>Hồ Xuân</t>
  </si>
  <si>
    <t>Hinh</t>
  </si>
  <si>
    <t>B16DCAT061</t>
  </si>
  <si>
    <t>03/08/97</t>
  </si>
  <si>
    <t>B16DCVT143</t>
  </si>
  <si>
    <t>B16DCQT065</t>
  </si>
  <si>
    <t>Lê Minh Thái</t>
  </si>
  <si>
    <t>B16DCVT147</t>
  </si>
  <si>
    <t>B16DCDT103</t>
  </si>
  <si>
    <t>B16DCKT059</t>
  </si>
  <si>
    <t>B16DCKT062</t>
  </si>
  <si>
    <t>B16DCMR045</t>
  </si>
  <si>
    <t>B16DCDT108</t>
  </si>
  <si>
    <t>B16DCVT160</t>
  </si>
  <si>
    <t>B16DCCN181</t>
  </si>
  <si>
    <t>B16DCDT118</t>
  </si>
  <si>
    <t>Trịnh Thế</t>
  </si>
  <si>
    <t>B16DCVT168</t>
  </si>
  <si>
    <t>B16DCAT081</t>
  </si>
  <si>
    <t>B16DCVT170</t>
  </si>
  <si>
    <t>B16DCDT121</t>
  </si>
  <si>
    <t>B16DCAT087</t>
  </si>
  <si>
    <t>Lê Đắc</t>
  </si>
  <si>
    <t>Khoản</t>
  </si>
  <si>
    <t>B16DCCN213</t>
  </si>
  <si>
    <t>B16DCMR062</t>
  </si>
  <si>
    <t>Phạm Thùy</t>
  </si>
  <si>
    <t>B16DCDT133</t>
  </si>
  <si>
    <t>B16DCVT198</t>
  </si>
  <si>
    <t>Đinh Đại</t>
  </si>
  <si>
    <t>B16DCVT201</t>
  </si>
  <si>
    <t>Đào Quang</t>
  </si>
  <si>
    <t>24/07/95</t>
  </si>
  <si>
    <t>B16DCVT207</t>
  </si>
  <si>
    <t>B16DCDT148</t>
  </si>
  <si>
    <t>Đinh Hải</t>
  </si>
  <si>
    <t>B16DCVT222</t>
  </si>
  <si>
    <t>B16DCVT230</t>
  </si>
  <si>
    <t>Sầm Văn</t>
  </si>
  <si>
    <t>29/06/97</t>
  </si>
  <si>
    <t>B16DCVT240</t>
  </si>
  <si>
    <t>Dương Quang</t>
  </si>
  <si>
    <t>B16DCCN271</t>
  </si>
  <si>
    <t>31/10/98</t>
  </si>
  <si>
    <t>B16DCDT178</t>
  </si>
  <si>
    <t>Nguyễn Thị Như</t>
  </si>
  <si>
    <t>B16DCVT257</t>
  </si>
  <si>
    <t>Sang</t>
  </si>
  <si>
    <t>B16DCVT274</t>
  </si>
  <si>
    <t>B16DCDT196</t>
  </si>
  <si>
    <t>B16DCVT287</t>
  </si>
  <si>
    <t>B16DCVT291</t>
  </si>
  <si>
    <t>Diệp Quang</t>
  </si>
  <si>
    <t>Thọ</t>
  </si>
  <si>
    <t>B16DCVT299</t>
  </si>
  <si>
    <t>B16DCAT155</t>
  </si>
  <si>
    <t>Tiền</t>
  </si>
  <si>
    <t>B16DCPT150</t>
  </si>
  <si>
    <t>Nguyễn Văn Tú</t>
  </si>
  <si>
    <t>Tinh</t>
  </si>
  <si>
    <t>B16DCDT204</t>
  </si>
  <si>
    <t>B16DCVT317</t>
  </si>
  <si>
    <t>B16DCVT329</t>
  </si>
  <si>
    <t>B16DCDT217</t>
  </si>
  <si>
    <t>B16DCVT332</t>
  </si>
  <si>
    <t>B16DCPT163</t>
  </si>
  <si>
    <t>Mã Anh</t>
  </si>
  <si>
    <t>B16DCVT337</t>
  </si>
  <si>
    <t>Bạch Ngọc</t>
  </si>
  <si>
    <t>B16DCVT346</t>
  </si>
  <si>
    <t>Dương Hoàng</t>
  </si>
  <si>
    <t>B16DCPT217</t>
  </si>
  <si>
    <t>B16DCDT236</t>
  </si>
  <si>
    <t>B16DCCN003</t>
  </si>
  <si>
    <t>B16DCCN007</t>
  </si>
  <si>
    <t>Hoàng Thị Lan</t>
  </si>
  <si>
    <t>B16DCMR007</t>
  </si>
  <si>
    <t>Trần Thị Vân</t>
  </si>
  <si>
    <t>B16DCCN018</t>
  </si>
  <si>
    <t>27/12/97</t>
  </si>
  <si>
    <t>B16DCQT015</t>
  </si>
  <si>
    <t>B16DCCN020</t>
  </si>
  <si>
    <t>B16DCCN047</t>
  </si>
  <si>
    <t>B16DCCN063</t>
  </si>
  <si>
    <t>B16DCDT030</t>
  </si>
  <si>
    <t>Tô Văn</t>
  </si>
  <si>
    <t>B16DCCN069</t>
  </si>
  <si>
    <t>Trịnh Quốc</t>
  </si>
  <si>
    <t>B16DCQT026</t>
  </si>
  <si>
    <t>B16DCVT067</t>
  </si>
  <si>
    <t>B16DCCN093</t>
  </si>
  <si>
    <t>Mai Anh</t>
  </si>
  <si>
    <t>21/11/96</t>
  </si>
  <si>
    <t>B16DCCN095</t>
  </si>
  <si>
    <t>B14DCVT470</t>
  </si>
  <si>
    <t>21/03/96</t>
  </si>
  <si>
    <t>B15DCVT101</t>
  </si>
  <si>
    <t>Đỗ Tùng</t>
  </si>
  <si>
    <t>B16DCCN104</t>
  </si>
  <si>
    <t>Nguyễn Nam</t>
  </si>
  <si>
    <t>B16DCDT055</t>
  </si>
  <si>
    <t>Lâm Quang</t>
  </si>
  <si>
    <t>B16DCQT038</t>
  </si>
  <si>
    <t>B16DCMR024</t>
  </si>
  <si>
    <t>B16DCCN132</t>
  </si>
  <si>
    <t>B16DCCN138</t>
  </si>
  <si>
    <t>03/05/97</t>
  </si>
  <si>
    <t>B16DCMR038</t>
  </si>
  <si>
    <t>B16DCCN151</t>
  </si>
  <si>
    <t>B16DCAT062</t>
  </si>
  <si>
    <t>Tống Đình</t>
  </si>
  <si>
    <t>B16DCPT059</t>
  </si>
  <si>
    <t>Đặng Huy</t>
  </si>
  <si>
    <t>B16DCCN157</t>
  </si>
  <si>
    <t>B16DCAT073</t>
  </si>
  <si>
    <t>Đinh Trọng</t>
  </si>
  <si>
    <t>B16DCVT154</t>
  </si>
  <si>
    <t>Đặng Viết</t>
  </si>
  <si>
    <t>B16DCCN183</t>
  </si>
  <si>
    <t>B16DCKT072</t>
  </si>
  <si>
    <t>B16DCCN197</t>
  </si>
  <si>
    <t>B16DCCN199</t>
  </si>
  <si>
    <t>Trần Minh Chính</t>
  </si>
  <si>
    <t>B16DCCN205</t>
  </si>
  <si>
    <t>Phạm Tùng</t>
  </si>
  <si>
    <t>B16DCCN215</t>
  </si>
  <si>
    <t>Hà Hoàng</t>
  </si>
  <si>
    <t>B16DCPT095</t>
  </si>
  <si>
    <t>Nguyễn Thăng</t>
  </si>
  <si>
    <t>B16DCCN216</t>
  </si>
  <si>
    <t>B16DCMR068</t>
  </si>
  <si>
    <t>B16DCCN221</t>
  </si>
  <si>
    <t>B16DCAT105</t>
  </si>
  <si>
    <t>B16DCCN519</t>
  </si>
  <si>
    <t>B16DCCN231</t>
  </si>
  <si>
    <t>B16DCCN237</t>
  </si>
  <si>
    <t>B16DCCN255</t>
  </si>
  <si>
    <t>Ngôn</t>
  </si>
  <si>
    <t>B16DCCN261</t>
  </si>
  <si>
    <t>Hứa Ngọc</t>
  </si>
  <si>
    <t>15/05/97</t>
  </si>
  <si>
    <t>B16DCMR083</t>
  </si>
  <si>
    <t>B16DCAT120</t>
  </si>
  <si>
    <t>Phi</t>
  </si>
  <si>
    <t>B16DCCN265</t>
  </si>
  <si>
    <t>Khổng Hoàng</t>
  </si>
  <si>
    <t>B16DCAT128</t>
  </si>
  <si>
    <t>B16DCCN298</t>
  </si>
  <si>
    <t>Hàn Hồng</t>
  </si>
  <si>
    <t>B16DCDT184</t>
  </si>
  <si>
    <t>B16DCCN304</t>
  </si>
  <si>
    <t>Tạ Ngọc</t>
  </si>
  <si>
    <t>B16DCCN306</t>
  </si>
  <si>
    <t>B16DCCN319</t>
  </si>
  <si>
    <t>20/10/93</t>
  </si>
  <si>
    <t>B16DCCN320</t>
  </si>
  <si>
    <t>23/08/97</t>
  </si>
  <si>
    <t>B16DCCN330</t>
  </si>
  <si>
    <t>B16DCAT150</t>
  </si>
  <si>
    <t>Trần Quý</t>
  </si>
  <si>
    <t>B16DCCN343</t>
  </si>
  <si>
    <t>Đinh Tiến</t>
  </si>
  <si>
    <t>B16DCDT203</t>
  </si>
  <si>
    <t>B16DCCN359</t>
  </si>
  <si>
    <t>B16DCCN360</t>
  </si>
  <si>
    <t>B16DCCN365</t>
  </si>
  <si>
    <t>B16DCDT213</t>
  </si>
  <si>
    <t>B16DCCN372</t>
  </si>
  <si>
    <t>Lê Mạnh</t>
  </si>
  <si>
    <t>B16DCCN385</t>
  </si>
  <si>
    <t>B16DCAT169</t>
  </si>
  <si>
    <t>Trương Ngọc</t>
  </si>
  <si>
    <t>30/09/97</t>
  </si>
  <si>
    <t>B16DCCN401</t>
  </si>
  <si>
    <t>B16DCCN402</t>
  </si>
  <si>
    <t>B16DCCN406</t>
  </si>
  <si>
    <t>Ngô Thùy</t>
  </si>
  <si>
    <t>B16DCCN407</t>
  </si>
  <si>
    <t>B16DCAT002</t>
  </si>
  <si>
    <t>Đào Tuấn</t>
  </si>
  <si>
    <t>B16DCVT012</t>
  </si>
  <si>
    <t>B16DCCN028</t>
  </si>
  <si>
    <t>B16DCVT034</t>
  </si>
  <si>
    <t>10/01/97</t>
  </si>
  <si>
    <t>B16DCDT036</t>
  </si>
  <si>
    <t>B16DCDT039</t>
  </si>
  <si>
    <t>B16DCDT041</t>
  </si>
  <si>
    <t>B16DCDT042</t>
  </si>
  <si>
    <t>B16DCPT232</t>
  </si>
  <si>
    <t>B16DCCN089</t>
  </si>
  <si>
    <t>B16DCPT030</t>
  </si>
  <si>
    <t>B16DCDT047</t>
  </si>
  <si>
    <t>B16DCCN521</t>
  </si>
  <si>
    <t>Phạm Gia Tuấn</t>
  </si>
  <si>
    <t>B16DCKT021</t>
  </si>
  <si>
    <t>B16DCCN113</t>
  </si>
  <si>
    <t>Kim Bằng</t>
  </si>
  <si>
    <t>B16DCDT058</t>
  </si>
  <si>
    <t>Nguyễn Quí</t>
  </si>
  <si>
    <t>B16DCMR025</t>
  </si>
  <si>
    <t>Nông Thị</t>
  </si>
  <si>
    <t>B16DCCN130</t>
  </si>
  <si>
    <t>B16DCVT108</t>
  </si>
  <si>
    <t>Ngô Xuân</t>
  </si>
  <si>
    <t>B16DCDT062</t>
  </si>
  <si>
    <t>Hiến</t>
  </si>
  <si>
    <t>B16DCVT111</t>
  </si>
  <si>
    <t>B16DCDT066</t>
  </si>
  <si>
    <t>Lại Minh</t>
  </si>
  <si>
    <t>B16DCDT068</t>
  </si>
  <si>
    <t>B16DCDT073</t>
  </si>
  <si>
    <t>B16DCPT053</t>
  </si>
  <si>
    <t>B16DCDT081</t>
  </si>
  <si>
    <t>B16DCVT128</t>
  </si>
  <si>
    <t>Chử Văn</t>
  </si>
  <si>
    <t>B16DCDT085</t>
  </si>
  <si>
    <t>Đỗ Huy</t>
  </si>
  <si>
    <t>B16DCVT133</t>
  </si>
  <si>
    <t>B16DCAT075</t>
  </si>
  <si>
    <t>B16DCVT167</t>
  </si>
  <si>
    <t>B16DCQT075</t>
  </si>
  <si>
    <t>B16DCCN201</t>
  </si>
  <si>
    <t>Hà Duyên</t>
  </si>
  <si>
    <t>B16DCCN203</t>
  </si>
  <si>
    <t>B16DCQT085</t>
  </si>
  <si>
    <t>Phạm Diệu</t>
  </si>
  <si>
    <t>B16DCVT190</t>
  </si>
  <si>
    <t>B16DCMR069</t>
  </si>
  <si>
    <t>B16DCCN542</t>
  </si>
  <si>
    <t>Anousit</t>
  </si>
  <si>
    <t>Malavong</t>
  </si>
  <si>
    <t>B16DCMR071</t>
  </si>
  <si>
    <t>31/10/97</t>
  </si>
  <si>
    <t>B16DCKT093</t>
  </si>
  <si>
    <t>B16DCCN232</t>
  </si>
  <si>
    <t>B16DCCN238</t>
  </si>
  <si>
    <t>B16DCCN241</t>
  </si>
  <si>
    <t>B16DCDT156</t>
  </si>
  <si>
    <t>B16DCVT233</t>
  </si>
  <si>
    <t>B16DCCN263</t>
  </si>
  <si>
    <t>Phát</t>
  </si>
  <si>
    <t>B16DCCN267</t>
  </si>
  <si>
    <t>Trương Thanh</t>
  </si>
  <si>
    <t>B16DCVT249</t>
  </si>
  <si>
    <t>B16DCDT172</t>
  </si>
  <si>
    <t>B16DCAT132</t>
  </si>
  <si>
    <t>Vũ Tiến</t>
  </si>
  <si>
    <t>B16DCPT141</t>
  </si>
  <si>
    <t>Phạm Vũ</t>
  </si>
  <si>
    <t>B16DCCN339</t>
  </si>
  <si>
    <t>B16DCVT292</t>
  </si>
  <si>
    <t>Thoa</t>
  </si>
  <si>
    <t>03/06/97</t>
  </si>
  <si>
    <t>B16DCVT295</t>
  </si>
  <si>
    <t>Thông</t>
  </si>
  <si>
    <t>B16DCVT296</t>
  </si>
  <si>
    <t>Tạ Văn</t>
  </si>
  <si>
    <t>B16DCQT137</t>
  </si>
  <si>
    <t>Thường</t>
  </si>
  <si>
    <t>B16DCKT136</t>
  </si>
  <si>
    <t>B16DCMR103</t>
  </si>
  <si>
    <t>B16DCVT322</t>
  </si>
  <si>
    <t>15/06/97</t>
  </si>
  <si>
    <t>B16DCQT151</t>
  </si>
  <si>
    <t>B16DCCN374</t>
  </si>
  <si>
    <t>B16DCCN387</t>
  </si>
  <si>
    <t>B16DCQT157</t>
  </si>
  <si>
    <t>16/01/97</t>
  </si>
  <si>
    <t>B16DCVT341</t>
  </si>
  <si>
    <t>B16DCCN400</t>
  </si>
  <si>
    <t>B16DCKT149</t>
  </si>
  <si>
    <t>B16DCCN410</t>
  </si>
  <si>
    <t>Lê Nguyễn Ngọc</t>
  </si>
  <si>
    <t>24/06/97</t>
  </si>
  <si>
    <t>B16DCDT233</t>
  </si>
  <si>
    <t>B16DCDT235</t>
  </si>
  <si>
    <t>Nhóm: 10</t>
  </si>
  <si>
    <t>B16DCVT001</t>
  </si>
  <si>
    <t>Doãn Minh</t>
  </si>
  <si>
    <t>B16DCCN004</t>
  </si>
  <si>
    <t>B16DCQT007</t>
  </si>
  <si>
    <t>02/01/97</t>
  </si>
  <si>
    <t>B16DCQT009</t>
  </si>
  <si>
    <t>04/11/96</t>
  </si>
  <si>
    <t>B16DCVT017</t>
  </si>
  <si>
    <t>Phạm Tú</t>
  </si>
  <si>
    <t>B16DCAT011</t>
  </si>
  <si>
    <t>B16DCAT015</t>
  </si>
  <si>
    <t>Vũ Quốc</t>
  </si>
  <si>
    <t>21/04/96</t>
  </si>
  <si>
    <t>B16DCVT038</t>
  </si>
  <si>
    <t>B16DCCN046</t>
  </si>
  <si>
    <t>Ninh Hoàng</t>
  </si>
  <si>
    <t>B16DCVT041</t>
  </si>
  <si>
    <t>Phạm Hùng</t>
  </si>
  <si>
    <t>04/12/97</t>
  </si>
  <si>
    <t>B16DCCN059</t>
  </si>
  <si>
    <t>Đào Quốc</t>
  </si>
  <si>
    <t>B16DCVT049</t>
  </si>
  <si>
    <t>Dương Tiến</t>
  </si>
  <si>
    <t>B16DCAT032</t>
  </si>
  <si>
    <t>Lê Thành</t>
  </si>
  <si>
    <t>06/03/97</t>
  </si>
  <si>
    <t>B16DCCN062</t>
  </si>
  <si>
    <t>B16DCDT033</t>
  </si>
  <si>
    <t>B16DCPT025</t>
  </si>
  <si>
    <t>B16DCDT049</t>
  </si>
  <si>
    <t>26/09/97</t>
  </si>
  <si>
    <t>B16DCVT091</t>
  </si>
  <si>
    <t>Ngô Quốc</t>
  </si>
  <si>
    <t>B16DCPT045</t>
  </si>
  <si>
    <t>B16DCKT052</t>
  </si>
  <si>
    <t>B16DCAT063</t>
  </si>
  <si>
    <t>Bùi Hữu</t>
  </si>
  <si>
    <t>B16DCVT137</t>
  </si>
  <si>
    <t>Ngô Chí</t>
  </si>
  <si>
    <t>B16DCAT072</t>
  </si>
  <si>
    <t>B12DCCN170</t>
  </si>
  <si>
    <t>14/06/94</t>
  </si>
  <si>
    <t>D12ATTTM</t>
  </si>
  <si>
    <t>B16DCCN167</t>
  </si>
  <si>
    <t>Phạm Quốc</t>
  </si>
  <si>
    <t>B16DCVT159</t>
  </si>
  <si>
    <t>B16DCVT169</t>
  </si>
  <si>
    <t>B16DCCN191</t>
  </si>
  <si>
    <t>Trương Văn</t>
  </si>
  <si>
    <t>B16DCVT176</t>
  </si>
  <si>
    <t>Nguyễn Đoàn</t>
  </si>
  <si>
    <t>06/11/97</t>
  </si>
  <si>
    <t>B16DCPT079</t>
  </si>
  <si>
    <t>B16DCVT183</t>
  </si>
  <si>
    <t>B16DCMR052</t>
  </si>
  <si>
    <t>08/05/98</t>
  </si>
  <si>
    <t>B16DCMR053</t>
  </si>
  <si>
    <t>B16DCVT206</t>
  </si>
  <si>
    <t>B16DCCN228</t>
  </si>
  <si>
    <t>Miền</t>
  </si>
  <si>
    <t>05/10/98</t>
  </si>
  <si>
    <t>B16DCMR073</t>
  </si>
  <si>
    <t>B16DCCN246</t>
  </si>
  <si>
    <t>Trịnh Hoài</t>
  </si>
  <si>
    <t>B16DCVT237</t>
  </si>
  <si>
    <t>B16DCCN273</t>
  </si>
  <si>
    <t>B16DCCN282</t>
  </si>
  <si>
    <t>B16DCVT253</t>
  </si>
  <si>
    <t>B16DCDT173</t>
  </si>
  <si>
    <t>B16DCCN507</t>
  </si>
  <si>
    <t>Tống Nguyên</t>
  </si>
  <si>
    <t>B16DCDT175</t>
  </si>
  <si>
    <t>Chu Hữu</t>
  </si>
  <si>
    <t>B16DCAT135</t>
  </si>
  <si>
    <t>Đào Thị Như</t>
  </si>
  <si>
    <t>B16DCCN294</t>
  </si>
  <si>
    <t>B16DCDT181</t>
  </si>
  <si>
    <t>B16DCDT182</t>
  </si>
  <si>
    <t>B16DCDT187</t>
  </si>
  <si>
    <t>B16DCPT133</t>
  </si>
  <si>
    <t>B16DCCN315</t>
  </si>
  <si>
    <t>B16DCAT144</t>
  </si>
  <si>
    <t>B16DCCN327</t>
  </si>
  <si>
    <t>B16DCAT149</t>
  </si>
  <si>
    <t>Tạ Tất</t>
  </si>
  <si>
    <t>14/10/97</t>
  </si>
  <si>
    <t>B16DCVT290</t>
  </si>
  <si>
    <t>B16DCDT201</t>
  </si>
  <si>
    <t>B16DCCN355</t>
  </si>
  <si>
    <t>B16DCVT310</t>
  </si>
  <si>
    <t>Tịnh</t>
  </si>
  <si>
    <t>B16DCCN356</t>
  </si>
  <si>
    <t>B16DCVT319</t>
  </si>
  <si>
    <t>Mạnh Quang</t>
  </si>
  <si>
    <t>B16DCDT218</t>
  </si>
  <si>
    <t>28/05/98</t>
  </si>
  <si>
    <t>B16DCVT334</t>
  </si>
  <si>
    <t>Cao Tiến</t>
  </si>
  <si>
    <t>B16DCAT166</t>
  </si>
  <si>
    <t>Lê Anh</t>
  </si>
  <si>
    <t>B16DCQT153</t>
  </si>
  <si>
    <t>B16DCMR112</t>
  </si>
  <si>
    <t>Nguyễn Ngọc Anh</t>
  </si>
  <si>
    <t>B16DCAT171</t>
  </si>
  <si>
    <t>Đinh Phùng Lâm</t>
  </si>
  <si>
    <t>B16DCPT166</t>
  </si>
  <si>
    <t>28/10/97</t>
  </si>
  <si>
    <t>B16DCPT174</t>
  </si>
  <si>
    <t>Nguyễn Quý</t>
  </si>
  <si>
    <t>B16DCKT155</t>
  </si>
  <si>
    <t>B16DCCN414</t>
  </si>
  <si>
    <t>Xuyên</t>
  </si>
  <si>
    <t>Nhóm: 3</t>
  </si>
  <si>
    <t>Nhóm: 7</t>
  </si>
  <si>
    <t>Nhóm: 8</t>
  </si>
  <si>
    <t>Nhóm: 9</t>
  </si>
  <si>
    <t>Nhóm: 11</t>
  </si>
  <si>
    <t>Nhóm: 12</t>
  </si>
  <si>
    <t>Nhóm: 14</t>
  </si>
  <si>
    <t>Nhóm: 19</t>
  </si>
  <si>
    <t>Nhóm: 21</t>
  </si>
  <si>
    <t>Nhóm: 22</t>
  </si>
  <si>
    <t>Nhóm: 23</t>
  </si>
  <si>
    <t>Nhóm: 24</t>
  </si>
  <si>
    <t>Nhóm: 25</t>
  </si>
  <si>
    <t>Nhóm: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</si>
</sst>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2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8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A85" sqref="A85:XFD99"/>
      <selection pane="bottomLeft" activeCell="N19" sqref="N1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2.109375" style="1" bestFit="1" customWidth="1"/>
    <col min="5" max="5" width="5.777343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2701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2699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1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57</v>
      </c>
      <c r="AK8" s="78">
        <f>+$AJ$8/$AA$8</f>
        <v>0.76</v>
      </c>
      <c r="AL8" s="70">
        <f>COUNTIF($X$10:$X$143,"Đạt")</f>
        <v>13</v>
      </c>
      <c r="AM8" s="77">
        <f>+$AL$8/$AA$8</f>
        <v>0.17333333333333334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194</v>
      </c>
      <c r="D10" s="21" t="s">
        <v>195</v>
      </c>
      <c r="E10" s="22" t="s">
        <v>62</v>
      </c>
      <c r="F10" s="23" t="s">
        <v>163</v>
      </c>
      <c r="G10" s="20" t="s">
        <v>196</v>
      </c>
      <c r="H10" s="24">
        <v>2</v>
      </c>
      <c r="I10" s="24">
        <v>7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2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101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197</v>
      </c>
      <c r="D11" s="33" t="s">
        <v>198</v>
      </c>
      <c r="E11" s="34" t="s">
        <v>62</v>
      </c>
      <c r="F11" s="35" t="s">
        <v>199</v>
      </c>
      <c r="G11" s="32" t="s">
        <v>200</v>
      </c>
      <c r="H11" s="36">
        <v>9</v>
      </c>
      <c r="I11" s="36">
        <v>6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3.9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101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201</v>
      </c>
      <c r="D12" s="33" t="s">
        <v>202</v>
      </c>
      <c r="E12" s="34" t="s">
        <v>62</v>
      </c>
      <c r="F12" s="35" t="s">
        <v>94</v>
      </c>
      <c r="G12" s="32" t="s">
        <v>203</v>
      </c>
      <c r="H12" s="36">
        <v>7</v>
      </c>
      <c r="I12" s="36">
        <v>6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3.3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101</v>
      </c>
      <c r="V12" s="3"/>
      <c r="W12" s="30"/>
      <c r="X12" s="81" t="str">
        <f t="shared" si="2"/>
        <v>Học lại</v>
      </c>
      <c r="Y12" s="82"/>
      <c r="Z12" s="82"/>
      <c r="AA12" s="8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204</v>
      </c>
      <c r="D13" s="33" t="s">
        <v>205</v>
      </c>
      <c r="E13" s="34" t="s">
        <v>62</v>
      </c>
      <c r="F13" s="35" t="s">
        <v>206</v>
      </c>
      <c r="G13" s="32" t="s">
        <v>207</v>
      </c>
      <c r="H13" s="36">
        <v>1</v>
      </c>
      <c r="I13" s="36">
        <v>3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0.9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101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208</v>
      </c>
      <c r="D14" s="33" t="s">
        <v>209</v>
      </c>
      <c r="E14" s="34" t="s">
        <v>62</v>
      </c>
      <c r="F14" s="35" t="s">
        <v>210</v>
      </c>
      <c r="G14" s="32" t="s">
        <v>211</v>
      </c>
      <c r="H14" s="36">
        <v>8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101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212</v>
      </c>
      <c r="D15" s="33" t="s">
        <v>213</v>
      </c>
      <c r="E15" s="34" t="s">
        <v>214</v>
      </c>
      <c r="F15" s="35" t="s">
        <v>215</v>
      </c>
      <c r="G15" s="32" t="s">
        <v>216</v>
      </c>
      <c r="H15" s="36">
        <v>2</v>
      </c>
      <c r="I15" s="36">
        <v>6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1.8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101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217</v>
      </c>
      <c r="D16" s="33" t="s">
        <v>218</v>
      </c>
      <c r="E16" s="34" t="s">
        <v>214</v>
      </c>
      <c r="F16" s="35" t="s">
        <v>219</v>
      </c>
      <c r="G16" s="32" t="s">
        <v>220</v>
      </c>
      <c r="H16" s="36">
        <v>8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101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221</v>
      </c>
      <c r="D17" s="33" t="s">
        <v>72</v>
      </c>
      <c r="E17" s="34" t="s">
        <v>222</v>
      </c>
      <c r="F17" s="35" t="s">
        <v>223</v>
      </c>
      <c r="G17" s="32" t="s">
        <v>224</v>
      </c>
      <c r="H17" s="36">
        <v>9</v>
      </c>
      <c r="I17" s="36">
        <v>6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3.9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101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225</v>
      </c>
      <c r="D18" s="33" t="s">
        <v>226</v>
      </c>
      <c r="E18" s="34" t="s">
        <v>227</v>
      </c>
      <c r="F18" s="35" t="s">
        <v>228</v>
      </c>
      <c r="G18" s="32" t="s">
        <v>224</v>
      </c>
      <c r="H18" s="36">
        <v>8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101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229</v>
      </c>
      <c r="D19" s="33" t="s">
        <v>230</v>
      </c>
      <c r="E19" s="34" t="s">
        <v>231</v>
      </c>
      <c r="F19" s="35" t="s">
        <v>232</v>
      </c>
      <c r="G19" s="32" t="s">
        <v>203</v>
      </c>
      <c r="H19" s="36">
        <v>8</v>
      </c>
      <c r="I19" s="36">
        <v>6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3.6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101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233</v>
      </c>
      <c r="D20" s="33" t="s">
        <v>103</v>
      </c>
      <c r="E20" s="34" t="s">
        <v>234</v>
      </c>
      <c r="F20" s="35" t="s">
        <v>235</v>
      </c>
      <c r="G20" s="32" t="s">
        <v>236</v>
      </c>
      <c r="H20" s="36">
        <v>8</v>
      </c>
      <c r="I20" s="36">
        <v>6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3.6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101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237</v>
      </c>
      <c r="D21" s="33" t="s">
        <v>96</v>
      </c>
      <c r="E21" s="34" t="s">
        <v>238</v>
      </c>
      <c r="F21" s="35" t="s">
        <v>239</v>
      </c>
      <c r="G21" s="32" t="s">
        <v>240</v>
      </c>
      <c r="H21" s="36">
        <v>7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3.7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101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241</v>
      </c>
      <c r="D22" s="33" t="s">
        <v>213</v>
      </c>
      <c r="E22" s="34" t="s">
        <v>242</v>
      </c>
      <c r="F22" s="35" t="s">
        <v>243</v>
      </c>
      <c r="G22" s="32" t="s">
        <v>207</v>
      </c>
      <c r="H22" s="36">
        <v>8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101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244</v>
      </c>
      <c r="D23" s="33" t="s">
        <v>96</v>
      </c>
      <c r="E23" s="34" t="s">
        <v>77</v>
      </c>
      <c r="F23" s="35" t="s">
        <v>245</v>
      </c>
      <c r="G23" s="32" t="s">
        <v>246</v>
      </c>
      <c r="H23" s="36">
        <v>5</v>
      </c>
      <c r="I23" s="36">
        <v>6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2.7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101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247</v>
      </c>
      <c r="D24" s="33" t="s">
        <v>248</v>
      </c>
      <c r="E24" s="34" t="s">
        <v>249</v>
      </c>
      <c r="F24" s="35" t="s">
        <v>250</v>
      </c>
      <c r="G24" s="32" t="s">
        <v>251</v>
      </c>
      <c r="H24" s="36">
        <v>8</v>
      </c>
      <c r="I24" s="36">
        <v>4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3.2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101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252</v>
      </c>
      <c r="D25" s="33" t="s">
        <v>103</v>
      </c>
      <c r="E25" s="34" t="s">
        <v>81</v>
      </c>
      <c r="F25" s="35" t="s">
        <v>253</v>
      </c>
      <c r="G25" s="32" t="s">
        <v>254</v>
      </c>
      <c r="H25" s="36">
        <v>5</v>
      </c>
      <c r="I25" s="36">
        <v>5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2.5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101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255</v>
      </c>
      <c r="D26" s="33" t="s">
        <v>256</v>
      </c>
      <c r="E26" s="34" t="s">
        <v>81</v>
      </c>
      <c r="F26" s="35" t="s">
        <v>243</v>
      </c>
      <c r="G26" s="32" t="s">
        <v>196</v>
      </c>
      <c r="H26" s="36">
        <v>8</v>
      </c>
      <c r="I26" s="36">
        <v>6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3.6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101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257</v>
      </c>
      <c r="D27" s="33" t="s">
        <v>258</v>
      </c>
      <c r="E27" s="34" t="s">
        <v>85</v>
      </c>
      <c r="F27" s="35" t="s">
        <v>259</v>
      </c>
      <c r="G27" s="32" t="s">
        <v>196</v>
      </c>
      <c r="H27" s="36">
        <v>2</v>
      </c>
      <c r="I27" s="36">
        <v>6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1.8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101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260</v>
      </c>
      <c r="D28" s="33" t="s">
        <v>261</v>
      </c>
      <c r="E28" s="34" t="s">
        <v>93</v>
      </c>
      <c r="F28" s="35" t="s">
        <v>262</v>
      </c>
      <c r="G28" s="32" t="s">
        <v>263</v>
      </c>
      <c r="H28" s="36">
        <v>9</v>
      </c>
      <c r="I28" s="36">
        <v>6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3.9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101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264</v>
      </c>
      <c r="D29" s="33" t="s">
        <v>72</v>
      </c>
      <c r="E29" s="34" t="s">
        <v>265</v>
      </c>
      <c r="F29" s="35" t="s">
        <v>199</v>
      </c>
      <c r="G29" s="32" t="s">
        <v>207</v>
      </c>
      <c r="H29" s="36">
        <v>2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2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101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266</v>
      </c>
      <c r="D30" s="33" t="s">
        <v>267</v>
      </c>
      <c r="E30" s="34" t="s">
        <v>265</v>
      </c>
      <c r="F30" s="35" t="s">
        <v>82</v>
      </c>
      <c r="G30" s="32" t="s">
        <v>254</v>
      </c>
      <c r="H30" s="36">
        <v>8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101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268</v>
      </c>
      <c r="D31" s="33" t="s">
        <v>103</v>
      </c>
      <c r="E31" s="34" t="s">
        <v>269</v>
      </c>
      <c r="F31" s="35" t="s">
        <v>270</v>
      </c>
      <c r="G31" s="32" t="s">
        <v>203</v>
      </c>
      <c r="H31" s="36">
        <v>8</v>
      </c>
      <c r="I31" s="36">
        <v>6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3.6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101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271</v>
      </c>
      <c r="D32" s="33" t="s">
        <v>272</v>
      </c>
      <c r="E32" s="34" t="s">
        <v>273</v>
      </c>
      <c r="F32" s="35" t="s">
        <v>274</v>
      </c>
      <c r="G32" s="32" t="s">
        <v>275</v>
      </c>
      <c r="H32" s="36">
        <v>5</v>
      </c>
      <c r="I32" s="36">
        <v>6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2.7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101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276</v>
      </c>
      <c r="D33" s="33" t="s">
        <v>188</v>
      </c>
      <c r="E33" s="34" t="s">
        <v>277</v>
      </c>
      <c r="F33" s="35" t="s">
        <v>278</v>
      </c>
      <c r="G33" s="32" t="s">
        <v>275</v>
      </c>
      <c r="H33" s="36">
        <v>5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3.1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101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279</v>
      </c>
      <c r="D34" s="33" t="s">
        <v>280</v>
      </c>
      <c r="E34" s="34" t="s">
        <v>112</v>
      </c>
      <c r="F34" s="35" t="s">
        <v>281</v>
      </c>
      <c r="G34" s="32" t="s">
        <v>251</v>
      </c>
      <c r="H34" s="36">
        <v>7</v>
      </c>
      <c r="I34" s="36">
        <v>6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3.3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101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282</v>
      </c>
      <c r="D35" s="33" t="s">
        <v>283</v>
      </c>
      <c r="E35" s="34" t="s">
        <v>119</v>
      </c>
      <c r="F35" s="35" t="s">
        <v>74</v>
      </c>
      <c r="G35" s="32" t="s">
        <v>275</v>
      </c>
      <c r="H35" s="36">
        <v>8</v>
      </c>
      <c r="I35" s="36">
        <v>5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3.4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101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284</v>
      </c>
      <c r="D36" s="33" t="s">
        <v>285</v>
      </c>
      <c r="E36" s="34" t="s">
        <v>119</v>
      </c>
      <c r="F36" s="35" t="s">
        <v>286</v>
      </c>
      <c r="G36" s="32" t="s">
        <v>211</v>
      </c>
      <c r="H36" s="36">
        <v>8</v>
      </c>
      <c r="I36" s="36">
        <v>6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3.6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101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287</v>
      </c>
      <c r="D37" s="33" t="s">
        <v>288</v>
      </c>
      <c r="E37" s="34" t="s">
        <v>122</v>
      </c>
      <c r="F37" s="35" t="s">
        <v>259</v>
      </c>
      <c r="G37" s="32" t="s">
        <v>196</v>
      </c>
      <c r="H37" s="36">
        <v>8</v>
      </c>
      <c r="I37" s="36">
        <v>6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3.6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101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289</v>
      </c>
      <c r="D38" s="33" t="s">
        <v>290</v>
      </c>
      <c r="E38" s="34" t="s">
        <v>122</v>
      </c>
      <c r="F38" s="35" t="s">
        <v>219</v>
      </c>
      <c r="G38" s="32" t="s">
        <v>291</v>
      </c>
      <c r="H38" s="36">
        <v>8</v>
      </c>
      <c r="I38" s="36">
        <v>6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3.6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101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292</v>
      </c>
      <c r="D39" s="33" t="s">
        <v>115</v>
      </c>
      <c r="E39" s="34" t="s">
        <v>122</v>
      </c>
      <c r="F39" s="35" t="s">
        <v>293</v>
      </c>
      <c r="G39" s="32" t="s">
        <v>251</v>
      </c>
      <c r="H39" s="36">
        <v>2</v>
      </c>
      <c r="I39" s="36">
        <v>6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1.8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101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294</v>
      </c>
      <c r="D40" s="33" t="s">
        <v>295</v>
      </c>
      <c r="E40" s="34" t="s">
        <v>122</v>
      </c>
      <c r="F40" s="35" t="s">
        <v>296</v>
      </c>
      <c r="G40" s="32" t="s">
        <v>275</v>
      </c>
      <c r="H40" s="36">
        <v>9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3.9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101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297</v>
      </c>
      <c r="D41" s="33" t="s">
        <v>103</v>
      </c>
      <c r="E41" s="34" t="s">
        <v>298</v>
      </c>
      <c r="F41" s="35" t="s">
        <v>299</v>
      </c>
      <c r="G41" s="32" t="s">
        <v>236</v>
      </c>
      <c r="H41" s="36">
        <v>9</v>
      </c>
      <c r="I41" s="36">
        <v>6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3.9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101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300</v>
      </c>
      <c r="D42" s="33" t="s">
        <v>301</v>
      </c>
      <c r="E42" s="34" t="s">
        <v>126</v>
      </c>
      <c r="F42" s="35" t="s">
        <v>302</v>
      </c>
      <c r="G42" s="32" t="s">
        <v>263</v>
      </c>
      <c r="H42" s="36">
        <v>9</v>
      </c>
      <c r="I42" s="36">
        <v>6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3.9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101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303</v>
      </c>
      <c r="D43" s="33" t="s">
        <v>304</v>
      </c>
      <c r="E43" s="34" t="s">
        <v>305</v>
      </c>
      <c r="F43" s="35" t="s">
        <v>306</v>
      </c>
      <c r="G43" s="32" t="s">
        <v>236</v>
      </c>
      <c r="H43" s="36">
        <v>4</v>
      </c>
      <c r="I43" s="36">
        <v>6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2.4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101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307</v>
      </c>
      <c r="D44" s="33" t="s">
        <v>308</v>
      </c>
      <c r="E44" s="34" t="s">
        <v>309</v>
      </c>
      <c r="F44" s="35" t="s">
        <v>310</v>
      </c>
      <c r="G44" s="32" t="s">
        <v>311</v>
      </c>
      <c r="H44" s="36">
        <v>8</v>
      </c>
      <c r="I44" s="36">
        <v>6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3.6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101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312</v>
      </c>
      <c r="D45" s="33" t="s">
        <v>313</v>
      </c>
      <c r="E45" s="34" t="s">
        <v>314</v>
      </c>
      <c r="F45" s="35" t="s">
        <v>315</v>
      </c>
      <c r="G45" s="32" t="s">
        <v>316</v>
      </c>
      <c r="H45" s="36">
        <v>0</v>
      </c>
      <c r="I45" s="36">
        <v>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0</v>
      </c>
      <c r="R45" s="40" t="str">
        <f t="shared" si="0"/>
        <v>F</v>
      </c>
      <c r="S45" s="41" t="str">
        <f t="shared" si="1"/>
        <v>Kém</v>
      </c>
      <c r="T45" s="42" t="str">
        <f t="shared" si="4"/>
        <v>Không đủ ĐKDT</v>
      </c>
      <c r="U45" s="43">
        <v>102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317</v>
      </c>
      <c r="D46" s="33" t="s">
        <v>318</v>
      </c>
      <c r="E46" s="34" t="s">
        <v>319</v>
      </c>
      <c r="F46" s="35" t="s">
        <v>320</v>
      </c>
      <c r="G46" s="32" t="s">
        <v>275</v>
      </c>
      <c r="H46" s="36">
        <v>5</v>
      </c>
      <c r="I46" s="36">
        <v>6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2.7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102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321</v>
      </c>
      <c r="D47" s="33" t="s">
        <v>322</v>
      </c>
      <c r="E47" s="34" t="s">
        <v>134</v>
      </c>
      <c r="F47" s="35" t="s">
        <v>186</v>
      </c>
      <c r="G47" s="32" t="s">
        <v>323</v>
      </c>
      <c r="H47" s="36">
        <v>8</v>
      </c>
      <c r="I47" s="36">
        <v>8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102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324</v>
      </c>
      <c r="D48" s="33" t="s">
        <v>195</v>
      </c>
      <c r="E48" s="34" t="s">
        <v>134</v>
      </c>
      <c r="F48" s="35" t="s">
        <v>325</v>
      </c>
      <c r="G48" s="32" t="s">
        <v>236</v>
      </c>
      <c r="H48" s="36">
        <v>9</v>
      </c>
      <c r="I48" s="36">
        <v>6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3.9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102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326</v>
      </c>
      <c r="D49" s="33" t="s">
        <v>327</v>
      </c>
      <c r="E49" s="34" t="s">
        <v>138</v>
      </c>
      <c r="F49" s="35" t="s">
        <v>328</v>
      </c>
      <c r="G49" s="32" t="s">
        <v>329</v>
      </c>
      <c r="H49" s="36">
        <v>7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3.7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102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330</v>
      </c>
      <c r="D50" s="33" t="s">
        <v>331</v>
      </c>
      <c r="E50" s="34" t="s">
        <v>142</v>
      </c>
      <c r="F50" s="35" t="s">
        <v>332</v>
      </c>
      <c r="G50" s="32" t="s">
        <v>246</v>
      </c>
      <c r="H50" s="36">
        <v>9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4.3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102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333</v>
      </c>
      <c r="D51" s="33" t="s">
        <v>334</v>
      </c>
      <c r="E51" s="34" t="s">
        <v>335</v>
      </c>
      <c r="F51" s="35" t="s">
        <v>336</v>
      </c>
      <c r="G51" s="32" t="s">
        <v>196</v>
      </c>
      <c r="H51" s="36">
        <v>7</v>
      </c>
      <c r="I51" s="36">
        <v>6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3.3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102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337</v>
      </c>
      <c r="D52" s="33" t="s">
        <v>338</v>
      </c>
      <c r="E52" s="34" t="s">
        <v>339</v>
      </c>
      <c r="F52" s="35" t="s">
        <v>340</v>
      </c>
      <c r="G52" s="32" t="s">
        <v>275</v>
      </c>
      <c r="H52" s="36">
        <v>5</v>
      </c>
      <c r="I52" s="36">
        <v>6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2.7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102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341</v>
      </c>
      <c r="D53" s="33" t="s">
        <v>342</v>
      </c>
      <c r="E53" s="34" t="s">
        <v>343</v>
      </c>
      <c r="F53" s="35" t="s">
        <v>344</v>
      </c>
      <c r="G53" s="32" t="s">
        <v>207</v>
      </c>
      <c r="H53" s="36">
        <v>8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102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345</v>
      </c>
      <c r="D54" s="33" t="s">
        <v>346</v>
      </c>
      <c r="E54" s="34" t="s">
        <v>150</v>
      </c>
      <c r="F54" s="35" t="s">
        <v>347</v>
      </c>
      <c r="G54" s="32" t="s">
        <v>196</v>
      </c>
      <c r="H54" s="36">
        <v>7</v>
      </c>
      <c r="I54" s="36">
        <v>6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3.3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102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348</v>
      </c>
      <c r="D55" s="33" t="s">
        <v>349</v>
      </c>
      <c r="E55" s="34" t="s">
        <v>154</v>
      </c>
      <c r="F55" s="35" t="s">
        <v>350</v>
      </c>
      <c r="G55" s="32" t="s">
        <v>351</v>
      </c>
      <c r="H55" s="36">
        <v>7</v>
      </c>
      <c r="I55" s="36">
        <v>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2.1</v>
      </c>
      <c r="R55" s="40" t="str">
        <f t="shared" si="0"/>
        <v>F</v>
      </c>
      <c r="S55" s="41" t="str">
        <f t="shared" si="1"/>
        <v>Kém</v>
      </c>
      <c r="T55" s="42" t="str">
        <f t="shared" si="4"/>
        <v>Không đủ ĐKDT</v>
      </c>
      <c r="U55" s="43">
        <v>102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352</v>
      </c>
      <c r="D56" s="33" t="s">
        <v>353</v>
      </c>
      <c r="E56" s="34" t="s">
        <v>158</v>
      </c>
      <c r="F56" s="35" t="s">
        <v>354</v>
      </c>
      <c r="G56" s="32" t="s">
        <v>291</v>
      </c>
      <c r="H56" s="36">
        <v>7</v>
      </c>
      <c r="I56" s="36">
        <v>6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3.3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102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355</v>
      </c>
      <c r="D57" s="33" t="s">
        <v>356</v>
      </c>
      <c r="E57" s="34" t="s">
        <v>357</v>
      </c>
      <c r="F57" s="35" t="s">
        <v>358</v>
      </c>
      <c r="G57" s="32" t="s">
        <v>203</v>
      </c>
      <c r="H57" s="36">
        <v>8</v>
      </c>
      <c r="I57" s="36">
        <v>6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3.6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102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359</v>
      </c>
      <c r="D58" s="33" t="s">
        <v>191</v>
      </c>
      <c r="E58" s="34" t="s">
        <v>360</v>
      </c>
      <c r="F58" s="35" t="s">
        <v>361</v>
      </c>
      <c r="G58" s="32" t="s">
        <v>362</v>
      </c>
      <c r="H58" s="36">
        <v>2</v>
      </c>
      <c r="I58" s="36">
        <v>6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1.8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102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363</v>
      </c>
      <c r="D59" s="33" t="s">
        <v>364</v>
      </c>
      <c r="E59" s="34" t="s">
        <v>365</v>
      </c>
      <c r="F59" s="35" t="s">
        <v>366</v>
      </c>
      <c r="G59" s="32" t="s">
        <v>367</v>
      </c>
      <c r="H59" s="36">
        <v>9</v>
      </c>
      <c r="I59" s="36">
        <v>8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4.3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102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368</v>
      </c>
      <c r="D60" s="33" t="s">
        <v>103</v>
      </c>
      <c r="E60" s="34" t="s">
        <v>369</v>
      </c>
      <c r="F60" s="35" t="s">
        <v>370</v>
      </c>
      <c r="G60" s="32" t="s">
        <v>203</v>
      </c>
      <c r="H60" s="36">
        <v>2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2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102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371</v>
      </c>
      <c r="D61" s="33" t="s">
        <v>372</v>
      </c>
      <c r="E61" s="34" t="s">
        <v>162</v>
      </c>
      <c r="F61" s="35" t="s">
        <v>97</v>
      </c>
      <c r="G61" s="32" t="s">
        <v>291</v>
      </c>
      <c r="H61" s="36">
        <v>8</v>
      </c>
      <c r="I61" s="36">
        <v>6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3.6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102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373</v>
      </c>
      <c r="D62" s="33" t="s">
        <v>374</v>
      </c>
      <c r="E62" s="34" t="s">
        <v>162</v>
      </c>
      <c r="F62" s="35" t="s">
        <v>97</v>
      </c>
      <c r="G62" s="32" t="s">
        <v>275</v>
      </c>
      <c r="H62" s="36">
        <v>5</v>
      </c>
      <c r="I62" s="36">
        <v>6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2.7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102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375</v>
      </c>
      <c r="D63" s="33" t="s">
        <v>376</v>
      </c>
      <c r="E63" s="34" t="s">
        <v>377</v>
      </c>
      <c r="F63" s="35" t="s">
        <v>378</v>
      </c>
      <c r="G63" s="32" t="s">
        <v>203</v>
      </c>
      <c r="H63" s="36">
        <v>7</v>
      </c>
      <c r="I63" s="36">
        <v>6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3.3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102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379</v>
      </c>
      <c r="D64" s="33" t="s">
        <v>380</v>
      </c>
      <c r="E64" s="34" t="s">
        <v>381</v>
      </c>
      <c r="F64" s="35" t="s">
        <v>82</v>
      </c>
      <c r="G64" s="32" t="s">
        <v>236</v>
      </c>
      <c r="H64" s="36">
        <v>9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3.9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102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382</v>
      </c>
      <c r="D65" s="33" t="s">
        <v>383</v>
      </c>
      <c r="E65" s="34" t="s">
        <v>384</v>
      </c>
      <c r="F65" s="35" t="s">
        <v>385</v>
      </c>
      <c r="G65" s="32" t="s">
        <v>246</v>
      </c>
      <c r="H65" s="36">
        <v>9</v>
      </c>
      <c r="I65" s="36">
        <v>6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3.9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102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386</v>
      </c>
      <c r="D66" s="33" t="s">
        <v>103</v>
      </c>
      <c r="E66" s="34" t="s">
        <v>387</v>
      </c>
      <c r="F66" s="35" t="s">
        <v>388</v>
      </c>
      <c r="G66" s="32" t="s">
        <v>275</v>
      </c>
      <c r="H66" s="36">
        <v>8</v>
      </c>
      <c r="I66" s="36">
        <v>6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3.6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102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389</v>
      </c>
      <c r="D67" s="33" t="s">
        <v>390</v>
      </c>
      <c r="E67" s="34" t="s">
        <v>181</v>
      </c>
      <c r="F67" s="35" t="s">
        <v>391</v>
      </c>
      <c r="G67" s="32" t="s">
        <v>203</v>
      </c>
      <c r="H67" s="36">
        <v>5</v>
      </c>
      <c r="I67" s="36">
        <v>6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2.7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102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392</v>
      </c>
      <c r="D68" s="33" t="s">
        <v>393</v>
      </c>
      <c r="E68" s="34" t="s">
        <v>394</v>
      </c>
      <c r="F68" s="35" t="s">
        <v>395</v>
      </c>
      <c r="G68" s="32" t="s">
        <v>236</v>
      </c>
      <c r="H68" s="36">
        <v>7</v>
      </c>
      <c r="I68" s="36">
        <v>6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3.3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102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396</v>
      </c>
      <c r="D69" s="33" t="s">
        <v>397</v>
      </c>
      <c r="E69" s="34" t="s">
        <v>398</v>
      </c>
      <c r="F69" s="35" t="s">
        <v>399</v>
      </c>
      <c r="G69" s="32" t="s">
        <v>216</v>
      </c>
      <c r="H69" s="36">
        <v>9</v>
      </c>
      <c r="I69" s="36">
        <v>8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4.3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102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400</v>
      </c>
      <c r="D70" s="33" t="s">
        <v>401</v>
      </c>
      <c r="E70" s="34" t="s">
        <v>402</v>
      </c>
      <c r="F70" s="35" t="s">
        <v>403</v>
      </c>
      <c r="G70" s="32" t="s">
        <v>203</v>
      </c>
      <c r="H70" s="36">
        <v>9</v>
      </c>
      <c r="I70" s="36">
        <v>8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4.3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102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404</v>
      </c>
      <c r="D71" s="33" t="s">
        <v>405</v>
      </c>
      <c r="E71" s="34" t="s">
        <v>406</v>
      </c>
      <c r="F71" s="35" t="s">
        <v>219</v>
      </c>
      <c r="G71" s="32" t="s">
        <v>254</v>
      </c>
      <c r="H71" s="36">
        <v>9</v>
      </c>
      <c r="I71" s="36">
        <v>8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4.3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102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407</v>
      </c>
      <c r="D72" s="33" t="s">
        <v>408</v>
      </c>
      <c r="E72" s="34" t="s">
        <v>409</v>
      </c>
      <c r="F72" s="35" t="s">
        <v>410</v>
      </c>
      <c r="G72" s="32" t="s">
        <v>263</v>
      </c>
      <c r="H72" s="36">
        <v>8</v>
      </c>
      <c r="I72" s="36">
        <v>6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3.6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102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411</v>
      </c>
      <c r="D73" s="33" t="s">
        <v>412</v>
      </c>
      <c r="E73" s="34" t="s">
        <v>413</v>
      </c>
      <c r="F73" s="35" t="s">
        <v>414</v>
      </c>
      <c r="G73" s="32" t="s">
        <v>236</v>
      </c>
      <c r="H73" s="36">
        <v>9</v>
      </c>
      <c r="I73" s="36">
        <v>8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4.3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102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415</v>
      </c>
      <c r="D74" s="33" t="s">
        <v>230</v>
      </c>
      <c r="E74" s="34" t="s">
        <v>416</v>
      </c>
      <c r="F74" s="35" t="s">
        <v>417</v>
      </c>
      <c r="G74" s="32" t="s">
        <v>236</v>
      </c>
      <c r="H74" s="36">
        <v>9</v>
      </c>
      <c r="I74" s="36">
        <v>4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3.5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102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418</v>
      </c>
      <c r="D75" s="33" t="s">
        <v>419</v>
      </c>
      <c r="E75" s="34" t="s">
        <v>420</v>
      </c>
      <c r="F75" s="35" t="s">
        <v>421</v>
      </c>
      <c r="G75" s="32" t="s">
        <v>362</v>
      </c>
      <c r="H75" s="36">
        <v>7</v>
      </c>
      <c r="I75" s="36">
        <v>8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3.7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102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422</v>
      </c>
      <c r="D76" s="33" t="s">
        <v>423</v>
      </c>
      <c r="E76" s="34" t="s">
        <v>185</v>
      </c>
      <c r="F76" s="35" t="s">
        <v>235</v>
      </c>
      <c r="G76" s="32" t="s">
        <v>424</v>
      </c>
      <c r="H76" s="36">
        <v>9</v>
      </c>
      <c r="I76" s="36">
        <v>6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3.9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102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425</v>
      </c>
      <c r="D77" s="33" t="s">
        <v>426</v>
      </c>
      <c r="E77" s="34" t="s">
        <v>427</v>
      </c>
      <c r="F77" s="35" t="s">
        <v>428</v>
      </c>
      <c r="G77" s="32" t="s">
        <v>196</v>
      </c>
      <c r="H77" s="36">
        <v>5</v>
      </c>
      <c r="I77" s="36">
        <v>4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2.2999999999999998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102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429</v>
      </c>
      <c r="D78" s="33" t="s">
        <v>430</v>
      </c>
      <c r="E78" s="34" t="s">
        <v>431</v>
      </c>
      <c r="F78" s="35" t="s">
        <v>432</v>
      </c>
      <c r="G78" s="32" t="s">
        <v>351</v>
      </c>
      <c r="H78" s="36">
        <v>2</v>
      </c>
      <c r="I78" s="36">
        <v>6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1.8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102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433</v>
      </c>
      <c r="D79" s="33" t="s">
        <v>213</v>
      </c>
      <c r="E79" s="34" t="s">
        <v>434</v>
      </c>
      <c r="F79" s="35" t="s">
        <v>435</v>
      </c>
      <c r="G79" s="32" t="s">
        <v>436</v>
      </c>
      <c r="H79" s="36">
        <v>8</v>
      </c>
      <c r="I79" s="36">
        <v>6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3.6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102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102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102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102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102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102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73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13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57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F87:O87"/>
    <mergeCell ref="F88:O88"/>
    <mergeCell ref="L7:L8"/>
    <mergeCell ref="H7:H8"/>
    <mergeCell ref="D4:O4"/>
    <mergeCell ref="G5:O5"/>
    <mergeCell ref="P4:U4"/>
    <mergeCell ref="P5:U5"/>
    <mergeCell ref="B1:G1"/>
    <mergeCell ref="H1:U1"/>
    <mergeCell ref="B2:G2"/>
    <mergeCell ref="H2:U2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AB4:AE6"/>
    <mergeCell ref="B95:C95"/>
    <mergeCell ref="D95:H95"/>
    <mergeCell ref="S7:S8"/>
    <mergeCell ref="T7:T9"/>
    <mergeCell ref="U7:U9"/>
    <mergeCell ref="B9:G9"/>
    <mergeCell ref="B86:C86"/>
    <mergeCell ref="M7:M8"/>
    <mergeCell ref="N7:N8"/>
    <mergeCell ref="O7:O8"/>
    <mergeCell ref="P7:P8"/>
    <mergeCell ref="Q7:Q9"/>
    <mergeCell ref="R7:R8"/>
    <mergeCell ref="G7:G8"/>
    <mergeCell ref="J91:U91"/>
    <mergeCell ref="B93:H93"/>
    <mergeCell ref="J93:U93"/>
    <mergeCell ref="F89:O89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J92:U92"/>
  </mergeCells>
  <conditionalFormatting sqref="H10:N84 P10:P84">
    <cfRule type="cellIs" dxfId="80" priority="10" operator="greaterThan">
      <formula>10</formula>
    </cfRule>
  </conditionalFormatting>
  <conditionalFormatting sqref="O1:O1048576">
    <cfRule type="duplicateValues" dxfId="79" priority="2"/>
  </conditionalFormatting>
  <conditionalFormatting sqref="C1:C1048576">
    <cfRule type="duplicateValues" dxfId="78" priority="1"/>
  </conditionalFormatting>
  <dataValidations disablePrompts="1"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A85" sqref="A85:XFD99"/>
      <selection pane="bottomLeft" activeCell="G76" sqref="G76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1.7773437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2700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2699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2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53</v>
      </c>
      <c r="AK8" s="78">
        <f>+$AJ$8/$AA$8</f>
        <v>0.70666666666666667</v>
      </c>
      <c r="AL8" s="70">
        <f>COUNTIF($X$10:$X$143,"Đạt")</f>
        <v>17</v>
      </c>
      <c r="AM8" s="77">
        <f>+$AL$8/$AA$8</f>
        <v>0.22666666666666666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437</v>
      </c>
      <c r="D10" s="21" t="s">
        <v>438</v>
      </c>
      <c r="E10" s="22" t="s">
        <v>62</v>
      </c>
      <c r="F10" s="23" t="s">
        <v>439</v>
      </c>
      <c r="G10" s="20" t="s">
        <v>236</v>
      </c>
      <c r="H10" s="24">
        <v>8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201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440</v>
      </c>
      <c r="D11" s="33" t="s">
        <v>441</v>
      </c>
      <c r="E11" s="34" t="s">
        <v>62</v>
      </c>
      <c r="F11" s="35" t="s">
        <v>442</v>
      </c>
      <c r="G11" s="32" t="s">
        <v>443</v>
      </c>
      <c r="H11" s="36">
        <v>0</v>
      </c>
      <c r="I11" s="36">
        <v>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0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>Không đủ ĐKDT</v>
      </c>
      <c r="U11" s="43">
        <v>201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444</v>
      </c>
      <c r="D12" s="33" t="s">
        <v>445</v>
      </c>
      <c r="E12" s="34" t="s">
        <v>62</v>
      </c>
      <c r="F12" s="35" t="s">
        <v>446</v>
      </c>
      <c r="G12" s="32" t="s">
        <v>447</v>
      </c>
      <c r="H12" s="36">
        <v>7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3.7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201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448</v>
      </c>
      <c r="D13" s="33" t="s">
        <v>449</v>
      </c>
      <c r="E13" s="34" t="s">
        <v>62</v>
      </c>
      <c r="F13" s="35" t="s">
        <v>450</v>
      </c>
      <c r="G13" s="32" t="s">
        <v>443</v>
      </c>
      <c r="H13" s="36">
        <v>7</v>
      </c>
      <c r="I13" s="36">
        <v>5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3.1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201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451</v>
      </c>
      <c r="D14" s="33" t="s">
        <v>452</v>
      </c>
      <c r="E14" s="34" t="s">
        <v>453</v>
      </c>
      <c r="F14" s="35" t="s">
        <v>454</v>
      </c>
      <c r="G14" s="32" t="s">
        <v>351</v>
      </c>
      <c r="H14" s="36">
        <v>9</v>
      </c>
      <c r="I14" s="36">
        <v>6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3.9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201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455</v>
      </c>
      <c r="D15" s="33" t="s">
        <v>456</v>
      </c>
      <c r="E15" s="34" t="s">
        <v>457</v>
      </c>
      <c r="F15" s="35" t="s">
        <v>458</v>
      </c>
      <c r="G15" s="32" t="s">
        <v>367</v>
      </c>
      <c r="H15" s="36">
        <v>5</v>
      </c>
      <c r="I15" s="36">
        <v>8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3.1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201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459</v>
      </c>
      <c r="D16" s="33" t="s">
        <v>460</v>
      </c>
      <c r="E16" s="34" t="s">
        <v>77</v>
      </c>
      <c r="F16" s="35" t="s">
        <v>461</v>
      </c>
      <c r="G16" s="32" t="s">
        <v>200</v>
      </c>
      <c r="H16" s="36">
        <v>8</v>
      </c>
      <c r="I16" s="36">
        <v>6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3.6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201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462</v>
      </c>
      <c r="D17" s="33" t="s">
        <v>463</v>
      </c>
      <c r="E17" s="34" t="s">
        <v>77</v>
      </c>
      <c r="F17" s="35" t="s">
        <v>325</v>
      </c>
      <c r="G17" s="32" t="s">
        <v>236</v>
      </c>
      <c r="H17" s="36">
        <v>0</v>
      </c>
      <c r="I17" s="36">
        <v>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>Không đủ ĐKDT</v>
      </c>
      <c r="U17" s="43">
        <v>201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464</v>
      </c>
      <c r="D18" s="33" t="s">
        <v>465</v>
      </c>
      <c r="E18" s="34" t="s">
        <v>81</v>
      </c>
      <c r="F18" s="35" t="s">
        <v>466</v>
      </c>
      <c r="G18" s="32" t="s">
        <v>203</v>
      </c>
      <c r="H18" s="36">
        <v>9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4.3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201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467</v>
      </c>
      <c r="D19" s="33" t="s">
        <v>308</v>
      </c>
      <c r="E19" s="34" t="s">
        <v>89</v>
      </c>
      <c r="F19" s="35" t="s">
        <v>468</v>
      </c>
      <c r="G19" s="32" t="s">
        <v>224</v>
      </c>
      <c r="H19" s="36">
        <v>0</v>
      </c>
      <c r="I19" s="36">
        <v>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>Không đủ ĐKDT</v>
      </c>
      <c r="U19" s="43">
        <v>201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469</v>
      </c>
      <c r="D20" s="33" t="s">
        <v>195</v>
      </c>
      <c r="E20" s="34" t="s">
        <v>89</v>
      </c>
      <c r="F20" s="35" t="s">
        <v>470</v>
      </c>
      <c r="G20" s="32" t="s">
        <v>216</v>
      </c>
      <c r="H20" s="36">
        <v>9</v>
      </c>
      <c r="I20" s="36">
        <v>6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3.9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201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471</v>
      </c>
      <c r="D21" s="33" t="s">
        <v>472</v>
      </c>
      <c r="E21" s="34" t="s">
        <v>93</v>
      </c>
      <c r="F21" s="35" t="s">
        <v>473</v>
      </c>
      <c r="G21" s="32" t="s">
        <v>236</v>
      </c>
      <c r="H21" s="36">
        <v>2</v>
      </c>
      <c r="I21" s="36">
        <v>6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1.8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201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474</v>
      </c>
      <c r="D22" s="33" t="s">
        <v>149</v>
      </c>
      <c r="E22" s="34" t="s">
        <v>269</v>
      </c>
      <c r="F22" s="35" t="s">
        <v>391</v>
      </c>
      <c r="G22" s="32" t="s">
        <v>475</v>
      </c>
      <c r="H22" s="36">
        <v>9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4.3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201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476</v>
      </c>
      <c r="D23" s="33" t="s">
        <v>477</v>
      </c>
      <c r="E23" s="34" t="s">
        <v>478</v>
      </c>
      <c r="F23" s="35" t="s">
        <v>178</v>
      </c>
      <c r="G23" s="32" t="s">
        <v>220</v>
      </c>
      <c r="H23" s="36">
        <v>9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4.3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201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479</v>
      </c>
      <c r="D24" s="33" t="s">
        <v>480</v>
      </c>
      <c r="E24" s="34" t="s">
        <v>273</v>
      </c>
      <c r="F24" s="35" t="s">
        <v>481</v>
      </c>
      <c r="G24" s="32" t="s">
        <v>443</v>
      </c>
      <c r="H24" s="36">
        <v>9</v>
      </c>
      <c r="I24" s="36">
        <v>6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3.9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201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482</v>
      </c>
      <c r="D25" s="33" t="s">
        <v>483</v>
      </c>
      <c r="E25" s="34" t="s">
        <v>484</v>
      </c>
      <c r="F25" s="35" t="s">
        <v>485</v>
      </c>
      <c r="G25" s="32" t="s">
        <v>351</v>
      </c>
      <c r="H25" s="36">
        <v>5</v>
      </c>
      <c r="I25" s="36">
        <v>6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2.7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201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486</v>
      </c>
      <c r="D26" s="33" t="s">
        <v>487</v>
      </c>
      <c r="E26" s="34" t="s">
        <v>484</v>
      </c>
      <c r="F26" s="35" t="s">
        <v>488</v>
      </c>
      <c r="G26" s="32" t="s">
        <v>351</v>
      </c>
      <c r="H26" s="36">
        <v>8</v>
      </c>
      <c r="I26" s="36">
        <v>6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3.6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201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489</v>
      </c>
      <c r="D27" s="33" t="s">
        <v>490</v>
      </c>
      <c r="E27" s="34" t="s">
        <v>484</v>
      </c>
      <c r="F27" s="35" t="s">
        <v>491</v>
      </c>
      <c r="G27" s="32" t="s">
        <v>492</v>
      </c>
      <c r="H27" s="36">
        <v>9</v>
      </c>
      <c r="I27" s="36">
        <v>6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3.9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201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493</v>
      </c>
      <c r="D28" s="33" t="s">
        <v>494</v>
      </c>
      <c r="E28" s="34" t="s">
        <v>495</v>
      </c>
      <c r="F28" s="35" t="s">
        <v>496</v>
      </c>
      <c r="G28" s="32" t="s">
        <v>254</v>
      </c>
      <c r="H28" s="36">
        <v>8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201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497</v>
      </c>
      <c r="D29" s="33" t="s">
        <v>498</v>
      </c>
      <c r="E29" s="34" t="s">
        <v>112</v>
      </c>
      <c r="F29" s="35" t="s">
        <v>499</v>
      </c>
      <c r="G29" s="32" t="s">
        <v>203</v>
      </c>
      <c r="H29" s="36">
        <v>8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201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500</v>
      </c>
      <c r="D30" s="33" t="s">
        <v>501</v>
      </c>
      <c r="E30" s="34" t="s">
        <v>119</v>
      </c>
      <c r="F30" s="35" t="s">
        <v>502</v>
      </c>
      <c r="G30" s="32" t="s">
        <v>203</v>
      </c>
      <c r="H30" s="36">
        <v>5</v>
      </c>
      <c r="I30" s="36">
        <v>6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2.7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201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503</v>
      </c>
      <c r="D31" s="33" t="s">
        <v>504</v>
      </c>
      <c r="E31" s="34" t="s">
        <v>505</v>
      </c>
      <c r="F31" s="35" t="s">
        <v>506</v>
      </c>
      <c r="G31" s="32" t="s">
        <v>216</v>
      </c>
      <c r="H31" s="36">
        <v>8</v>
      </c>
      <c r="I31" s="36">
        <v>6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3.6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201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507</v>
      </c>
      <c r="D32" s="33" t="s">
        <v>508</v>
      </c>
      <c r="E32" s="34" t="s">
        <v>505</v>
      </c>
      <c r="F32" s="35" t="s">
        <v>509</v>
      </c>
      <c r="G32" s="32" t="s">
        <v>367</v>
      </c>
      <c r="H32" s="36">
        <v>9</v>
      </c>
      <c r="I32" s="36">
        <v>8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4.3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201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510</v>
      </c>
      <c r="D33" s="33" t="s">
        <v>511</v>
      </c>
      <c r="E33" s="34" t="s">
        <v>122</v>
      </c>
      <c r="F33" s="35" t="s">
        <v>512</v>
      </c>
      <c r="G33" s="32" t="s">
        <v>513</v>
      </c>
      <c r="H33" s="36">
        <v>8</v>
      </c>
      <c r="I33" s="36">
        <v>6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3.6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201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514</v>
      </c>
      <c r="D34" s="33" t="s">
        <v>515</v>
      </c>
      <c r="E34" s="34" t="s">
        <v>122</v>
      </c>
      <c r="F34" s="35" t="s">
        <v>516</v>
      </c>
      <c r="G34" s="32" t="s">
        <v>236</v>
      </c>
      <c r="H34" s="36">
        <v>8</v>
      </c>
      <c r="I34" s="36">
        <v>6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3.6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201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517</v>
      </c>
      <c r="D35" s="33" t="s">
        <v>103</v>
      </c>
      <c r="E35" s="34" t="s">
        <v>122</v>
      </c>
      <c r="F35" s="35" t="s">
        <v>147</v>
      </c>
      <c r="G35" s="32" t="s">
        <v>236</v>
      </c>
      <c r="H35" s="36">
        <v>8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3.6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201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518</v>
      </c>
      <c r="D36" s="33" t="s">
        <v>519</v>
      </c>
      <c r="E36" s="34" t="s">
        <v>520</v>
      </c>
      <c r="F36" s="35" t="s">
        <v>521</v>
      </c>
      <c r="G36" s="32" t="s">
        <v>351</v>
      </c>
      <c r="H36" s="36">
        <v>8</v>
      </c>
      <c r="I36" s="36">
        <v>6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3.6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201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522</v>
      </c>
      <c r="D37" s="33" t="s">
        <v>523</v>
      </c>
      <c r="E37" s="34" t="s">
        <v>130</v>
      </c>
      <c r="F37" s="35" t="s">
        <v>432</v>
      </c>
      <c r="G37" s="32" t="s">
        <v>200</v>
      </c>
      <c r="H37" s="36">
        <v>8</v>
      </c>
      <c r="I37" s="36">
        <v>6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3.6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201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524</v>
      </c>
      <c r="D38" s="33" t="s">
        <v>525</v>
      </c>
      <c r="E38" s="34" t="s">
        <v>526</v>
      </c>
      <c r="F38" s="35" t="s">
        <v>527</v>
      </c>
      <c r="G38" s="32" t="s">
        <v>443</v>
      </c>
      <c r="H38" s="36">
        <v>8</v>
      </c>
      <c r="I38" s="36">
        <v>8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201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528</v>
      </c>
      <c r="D39" s="33" t="s">
        <v>213</v>
      </c>
      <c r="E39" s="34" t="s">
        <v>526</v>
      </c>
      <c r="F39" s="35" t="s">
        <v>529</v>
      </c>
      <c r="G39" s="32" t="s">
        <v>530</v>
      </c>
      <c r="H39" s="36">
        <v>8</v>
      </c>
      <c r="I39" s="36">
        <v>6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3.6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201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531</v>
      </c>
      <c r="D40" s="33" t="s">
        <v>532</v>
      </c>
      <c r="E40" s="34" t="s">
        <v>134</v>
      </c>
      <c r="F40" s="35" t="s">
        <v>533</v>
      </c>
      <c r="G40" s="32" t="s">
        <v>530</v>
      </c>
      <c r="H40" s="36">
        <v>8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3.6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201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534</v>
      </c>
      <c r="D41" s="33" t="s">
        <v>213</v>
      </c>
      <c r="E41" s="34" t="s">
        <v>134</v>
      </c>
      <c r="F41" s="35" t="s">
        <v>535</v>
      </c>
      <c r="G41" s="32" t="s">
        <v>351</v>
      </c>
      <c r="H41" s="36">
        <v>8</v>
      </c>
      <c r="I41" s="36">
        <v>6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3.6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201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536</v>
      </c>
      <c r="D42" s="33" t="s">
        <v>537</v>
      </c>
      <c r="E42" s="34" t="s">
        <v>134</v>
      </c>
      <c r="F42" s="35" t="s">
        <v>378</v>
      </c>
      <c r="G42" s="32" t="s">
        <v>351</v>
      </c>
      <c r="H42" s="36">
        <v>5</v>
      </c>
      <c r="I42" s="36">
        <v>6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2.7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201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538</v>
      </c>
      <c r="D43" s="33" t="s">
        <v>84</v>
      </c>
      <c r="E43" s="34" t="s">
        <v>539</v>
      </c>
      <c r="F43" s="35" t="s">
        <v>175</v>
      </c>
      <c r="G43" s="32" t="s">
        <v>236</v>
      </c>
      <c r="H43" s="36">
        <v>8</v>
      </c>
      <c r="I43" s="36">
        <v>6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3.6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201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540</v>
      </c>
      <c r="D44" s="33" t="s">
        <v>541</v>
      </c>
      <c r="E44" s="34" t="s">
        <v>138</v>
      </c>
      <c r="F44" s="35" t="s">
        <v>542</v>
      </c>
      <c r="G44" s="32" t="s">
        <v>251</v>
      </c>
      <c r="H44" s="36">
        <v>8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201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543</v>
      </c>
      <c r="D45" s="33" t="s">
        <v>544</v>
      </c>
      <c r="E45" s="34" t="s">
        <v>545</v>
      </c>
      <c r="F45" s="35" t="s">
        <v>235</v>
      </c>
      <c r="G45" s="32" t="s">
        <v>513</v>
      </c>
      <c r="H45" s="36">
        <v>8</v>
      </c>
      <c r="I45" s="36">
        <v>6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3.6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202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546</v>
      </c>
      <c r="D46" s="33" t="s">
        <v>213</v>
      </c>
      <c r="E46" s="34" t="s">
        <v>547</v>
      </c>
      <c r="F46" s="35" t="s">
        <v>548</v>
      </c>
      <c r="G46" s="32" t="s">
        <v>492</v>
      </c>
      <c r="H46" s="36">
        <v>7</v>
      </c>
      <c r="I46" s="36">
        <v>5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3.1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202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549</v>
      </c>
      <c r="D47" s="33" t="s">
        <v>550</v>
      </c>
      <c r="E47" s="34" t="s">
        <v>547</v>
      </c>
      <c r="F47" s="35" t="s">
        <v>113</v>
      </c>
      <c r="G47" s="32" t="s">
        <v>530</v>
      </c>
      <c r="H47" s="36">
        <v>8</v>
      </c>
      <c r="I47" s="36">
        <v>6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3.6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202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551</v>
      </c>
      <c r="D48" s="33" t="s">
        <v>195</v>
      </c>
      <c r="E48" s="34" t="s">
        <v>335</v>
      </c>
      <c r="F48" s="35" t="s">
        <v>552</v>
      </c>
      <c r="G48" s="32" t="s">
        <v>436</v>
      </c>
      <c r="H48" s="36">
        <v>7</v>
      </c>
      <c r="I48" s="36">
        <v>6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3.3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202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553</v>
      </c>
      <c r="D49" s="33" t="s">
        <v>477</v>
      </c>
      <c r="E49" s="34" t="s">
        <v>554</v>
      </c>
      <c r="F49" s="35" t="s">
        <v>555</v>
      </c>
      <c r="G49" s="32" t="s">
        <v>216</v>
      </c>
      <c r="H49" s="36">
        <v>9</v>
      </c>
      <c r="I49" s="36">
        <v>6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3.9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202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556</v>
      </c>
      <c r="D50" s="33" t="s">
        <v>557</v>
      </c>
      <c r="E50" s="34" t="s">
        <v>558</v>
      </c>
      <c r="F50" s="35" t="s">
        <v>559</v>
      </c>
      <c r="G50" s="32" t="s">
        <v>513</v>
      </c>
      <c r="H50" s="36">
        <v>8</v>
      </c>
      <c r="I50" s="36">
        <v>6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3.6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202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560</v>
      </c>
      <c r="D51" s="33" t="s">
        <v>188</v>
      </c>
      <c r="E51" s="34" t="s">
        <v>561</v>
      </c>
      <c r="F51" s="35" t="s">
        <v>139</v>
      </c>
      <c r="G51" s="32" t="s">
        <v>236</v>
      </c>
      <c r="H51" s="36">
        <v>9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4.3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202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562</v>
      </c>
      <c r="D52" s="33" t="s">
        <v>563</v>
      </c>
      <c r="E52" s="34" t="s">
        <v>564</v>
      </c>
      <c r="F52" s="35" t="s">
        <v>565</v>
      </c>
      <c r="G52" s="32" t="s">
        <v>566</v>
      </c>
      <c r="H52" s="36">
        <v>9</v>
      </c>
      <c r="I52" s="36">
        <v>6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3.9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202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567</v>
      </c>
      <c r="D53" s="33" t="s">
        <v>568</v>
      </c>
      <c r="E53" s="34" t="s">
        <v>564</v>
      </c>
      <c r="F53" s="35" t="s">
        <v>189</v>
      </c>
      <c r="G53" s="32" t="s">
        <v>569</v>
      </c>
      <c r="H53" s="36">
        <v>8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202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570</v>
      </c>
      <c r="D54" s="33" t="s">
        <v>571</v>
      </c>
      <c r="E54" s="34" t="s">
        <v>572</v>
      </c>
      <c r="F54" s="35" t="s">
        <v>573</v>
      </c>
      <c r="G54" s="32" t="s">
        <v>513</v>
      </c>
      <c r="H54" s="36">
        <v>8</v>
      </c>
      <c r="I54" s="36">
        <v>6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3.6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202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574</v>
      </c>
      <c r="D55" s="33" t="s">
        <v>575</v>
      </c>
      <c r="E55" s="34" t="s">
        <v>343</v>
      </c>
      <c r="F55" s="35" t="s">
        <v>576</v>
      </c>
      <c r="G55" s="32" t="s">
        <v>569</v>
      </c>
      <c r="H55" s="36">
        <v>5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3.1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202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577</v>
      </c>
      <c r="D56" s="33" t="s">
        <v>578</v>
      </c>
      <c r="E56" s="34" t="s">
        <v>150</v>
      </c>
      <c r="F56" s="35" t="s">
        <v>579</v>
      </c>
      <c r="G56" s="32" t="s">
        <v>216</v>
      </c>
      <c r="H56" s="36">
        <v>5</v>
      </c>
      <c r="I56" s="36">
        <v>8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3.1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202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580</v>
      </c>
      <c r="D57" s="33" t="s">
        <v>581</v>
      </c>
      <c r="E57" s="34" t="s">
        <v>150</v>
      </c>
      <c r="F57" s="35" t="s">
        <v>582</v>
      </c>
      <c r="G57" s="32" t="s">
        <v>291</v>
      </c>
      <c r="H57" s="36">
        <v>8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202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583</v>
      </c>
      <c r="D58" s="33" t="s">
        <v>584</v>
      </c>
      <c r="E58" s="34" t="s">
        <v>150</v>
      </c>
      <c r="F58" s="35" t="s">
        <v>585</v>
      </c>
      <c r="G58" s="32" t="s">
        <v>203</v>
      </c>
      <c r="H58" s="36">
        <v>6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3.4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202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586</v>
      </c>
      <c r="D59" s="33" t="s">
        <v>587</v>
      </c>
      <c r="E59" s="34" t="s">
        <v>158</v>
      </c>
      <c r="F59" s="35" t="s">
        <v>588</v>
      </c>
      <c r="G59" s="32" t="s">
        <v>447</v>
      </c>
      <c r="H59" s="36">
        <v>8</v>
      </c>
      <c r="I59" s="36">
        <v>6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3.6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202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589</v>
      </c>
      <c r="D60" s="33" t="s">
        <v>590</v>
      </c>
      <c r="E60" s="34" t="s">
        <v>162</v>
      </c>
      <c r="F60" s="35" t="s">
        <v>358</v>
      </c>
      <c r="G60" s="32" t="s">
        <v>447</v>
      </c>
      <c r="H60" s="36">
        <v>7</v>
      </c>
      <c r="I60" s="36">
        <v>6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3.3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202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591</v>
      </c>
      <c r="D61" s="33" t="s">
        <v>280</v>
      </c>
      <c r="E61" s="34" t="s">
        <v>592</v>
      </c>
      <c r="F61" s="35" t="s">
        <v>421</v>
      </c>
      <c r="G61" s="32" t="s">
        <v>492</v>
      </c>
      <c r="H61" s="36">
        <v>7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3.7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202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593</v>
      </c>
      <c r="D62" s="33" t="s">
        <v>594</v>
      </c>
      <c r="E62" s="34" t="s">
        <v>595</v>
      </c>
      <c r="F62" s="35" t="s">
        <v>596</v>
      </c>
      <c r="G62" s="32" t="s">
        <v>530</v>
      </c>
      <c r="H62" s="36">
        <v>9</v>
      </c>
      <c r="I62" s="36">
        <v>6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3.9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202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597</v>
      </c>
      <c r="D63" s="33" t="s">
        <v>598</v>
      </c>
      <c r="E63" s="34" t="s">
        <v>174</v>
      </c>
      <c r="F63" s="35" t="s">
        <v>533</v>
      </c>
      <c r="G63" s="32" t="s">
        <v>236</v>
      </c>
      <c r="H63" s="36">
        <v>0</v>
      </c>
      <c r="I63" s="36">
        <v>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0</v>
      </c>
      <c r="R63" s="40" t="str">
        <f t="shared" si="0"/>
        <v>F</v>
      </c>
      <c r="S63" s="41" t="str">
        <f t="shared" si="1"/>
        <v>Kém</v>
      </c>
      <c r="T63" s="42" t="str">
        <f t="shared" si="4"/>
        <v>Không đủ ĐKDT</v>
      </c>
      <c r="U63" s="43">
        <v>202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599</v>
      </c>
      <c r="D64" s="33" t="s">
        <v>213</v>
      </c>
      <c r="E64" s="34" t="s">
        <v>600</v>
      </c>
      <c r="F64" s="35" t="s">
        <v>601</v>
      </c>
      <c r="G64" s="32" t="s">
        <v>220</v>
      </c>
      <c r="H64" s="36">
        <v>8</v>
      </c>
      <c r="I64" s="36">
        <v>8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202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602</v>
      </c>
      <c r="D65" s="33" t="s">
        <v>603</v>
      </c>
      <c r="E65" s="34" t="s">
        <v>381</v>
      </c>
      <c r="F65" s="35" t="s">
        <v>604</v>
      </c>
      <c r="G65" s="32" t="s">
        <v>569</v>
      </c>
      <c r="H65" s="36">
        <v>8</v>
      </c>
      <c r="I65" s="36">
        <v>6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3.6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202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605</v>
      </c>
      <c r="D66" s="33" t="s">
        <v>606</v>
      </c>
      <c r="E66" s="34" t="s">
        <v>381</v>
      </c>
      <c r="F66" s="35" t="s">
        <v>607</v>
      </c>
      <c r="G66" s="32" t="s">
        <v>291</v>
      </c>
      <c r="H66" s="36">
        <v>8</v>
      </c>
      <c r="I66" s="36">
        <v>8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202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608</v>
      </c>
      <c r="D67" s="33" t="s">
        <v>609</v>
      </c>
      <c r="E67" s="34" t="s">
        <v>610</v>
      </c>
      <c r="F67" s="35" t="s">
        <v>611</v>
      </c>
      <c r="G67" s="32" t="s">
        <v>311</v>
      </c>
      <c r="H67" s="36">
        <v>9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4.3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202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612</v>
      </c>
      <c r="D68" s="33" t="s">
        <v>318</v>
      </c>
      <c r="E68" s="34" t="s">
        <v>610</v>
      </c>
      <c r="F68" s="35" t="s">
        <v>613</v>
      </c>
      <c r="G68" s="32" t="s">
        <v>351</v>
      </c>
      <c r="H68" s="36">
        <v>5</v>
      </c>
      <c r="I68" s="36">
        <v>6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2.7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202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614</v>
      </c>
      <c r="D69" s="33" t="s">
        <v>615</v>
      </c>
      <c r="E69" s="34" t="s">
        <v>402</v>
      </c>
      <c r="F69" s="35" t="s">
        <v>616</v>
      </c>
      <c r="G69" s="32" t="s">
        <v>443</v>
      </c>
      <c r="H69" s="36">
        <v>9</v>
      </c>
      <c r="I69" s="36">
        <v>6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3.9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202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617</v>
      </c>
      <c r="D70" s="33" t="s">
        <v>618</v>
      </c>
      <c r="E70" s="34" t="s">
        <v>402</v>
      </c>
      <c r="F70" s="35" t="s">
        <v>619</v>
      </c>
      <c r="G70" s="32" t="s">
        <v>275</v>
      </c>
      <c r="H70" s="36">
        <v>8</v>
      </c>
      <c r="I70" s="36">
        <v>8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202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620</v>
      </c>
      <c r="D71" s="33" t="s">
        <v>621</v>
      </c>
      <c r="E71" s="34" t="s">
        <v>406</v>
      </c>
      <c r="F71" s="35" t="s">
        <v>113</v>
      </c>
      <c r="G71" s="32" t="s">
        <v>443</v>
      </c>
      <c r="H71" s="36">
        <v>9</v>
      </c>
      <c r="I71" s="36">
        <v>6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3.9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202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622</v>
      </c>
      <c r="D72" s="33" t="s">
        <v>623</v>
      </c>
      <c r="E72" s="34" t="s">
        <v>413</v>
      </c>
      <c r="F72" s="35" t="s">
        <v>350</v>
      </c>
      <c r="G72" s="32" t="s">
        <v>216</v>
      </c>
      <c r="H72" s="36">
        <v>2</v>
      </c>
      <c r="I72" s="36">
        <v>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0.6</v>
      </c>
      <c r="R72" s="40" t="str">
        <f t="shared" si="0"/>
        <v>F</v>
      </c>
      <c r="S72" s="41" t="str">
        <f t="shared" si="1"/>
        <v>Kém</v>
      </c>
      <c r="T72" s="42" t="str">
        <f t="shared" si="4"/>
        <v>Không đủ ĐKDT</v>
      </c>
      <c r="U72" s="43">
        <v>202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624</v>
      </c>
      <c r="D73" s="33" t="s">
        <v>625</v>
      </c>
      <c r="E73" s="34" t="s">
        <v>416</v>
      </c>
      <c r="F73" s="35" t="s">
        <v>626</v>
      </c>
      <c r="G73" s="32" t="s">
        <v>200</v>
      </c>
      <c r="H73" s="36">
        <v>9</v>
      </c>
      <c r="I73" s="36">
        <v>6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3.9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202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627</v>
      </c>
      <c r="D74" s="33" t="s">
        <v>628</v>
      </c>
      <c r="E74" s="34" t="s">
        <v>629</v>
      </c>
      <c r="F74" s="35" t="s">
        <v>630</v>
      </c>
      <c r="G74" s="32" t="s">
        <v>424</v>
      </c>
      <c r="H74" s="36">
        <v>8</v>
      </c>
      <c r="I74" s="36">
        <v>6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3.6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202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631</v>
      </c>
      <c r="D75" s="33" t="s">
        <v>103</v>
      </c>
      <c r="E75" s="34" t="s">
        <v>192</v>
      </c>
      <c r="F75" s="35" t="s">
        <v>632</v>
      </c>
      <c r="G75" s="32" t="s">
        <v>569</v>
      </c>
      <c r="H75" s="36">
        <v>9</v>
      </c>
      <c r="I75" s="36">
        <v>6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3.9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202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633</v>
      </c>
      <c r="D76" s="33" t="s">
        <v>634</v>
      </c>
      <c r="E76" s="34" t="s">
        <v>635</v>
      </c>
      <c r="F76" s="35" t="s">
        <v>636</v>
      </c>
      <c r="G76" s="32" t="s">
        <v>203</v>
      </c>
      <c r="H76" s="36">
        <v>8</v>
      </c>
      <c r="I76" s="36">
        <v>8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4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4" si="9">+IF(OR($H76=0,$I76=0,$J76=0,$K76=0),"Không đủ ĐKDT","")</f>
        <v/>
      </c>
      <c r="U76" s="43">
        <v>202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637</v>
      </c>
      <c r="D77" s="33" t="s">
        <v>638</v>
      </c>
      <c r="E77" s="34" t="s">
        <v>635</v>
      </c>
      <c r="F77" s="35" t="s">
        <v>639</v>
      </c>
      <c r="G77" s="32" t="s">
        <v>492</v>
      </c>
      <c r="H77" s="36">
        <v>9</v>
      </c>
      <c r="I77" s="36">
        <v>6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3.9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202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640</v>
      </c>
      <c r="D78" s="33" t="s">
        <v>641</v>
      </c>
      <c r="E78" s="34" t="s">
        <v>642</v>
      </c>
      <c r="F78" s="35" t="s">
        <v>643</v>
      </c>
      <c r="G78" s="32" t="s">
        <v>644</v>
      </c>
      <c r="H78" s="36">
        <v>9</v>
      </c>
      <c r="I78" s="36">
        <v>6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3.9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202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645</v>
      </c>
      <c r="D79" s="33" t="s">
        <v>646</v>
      </c>
      <c r="E79" s="34" t="s">
        <v>647</v>
      </c>
      <c r="F79" s="35" t="s">
        <v>648</v>
      </c>
      <c r="G79" s="32" t="s">
        <v>236</v>
      </c>
      <c r="H79" s="36">
        <v>8</v>
      </c>
      <c r="I79" s="36">
        <v>6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3.6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202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202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202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/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/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70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17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53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77" priority="3" operator="greaterThan">
      <formula>10</formula>
    </cfRule>
  </conditionalFormatting>
  <conditionalFormatting sqref="O1:O1048576">
    <cfRule type="duplicateValues" dxfId="76" priority="2"/>
  </conditionalFormatting>
  <conditionalFormatting sqref="C1:C1048576">
    <cfRule type="duplicateValues" dxfId="75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A85" sqref="A85:XFD99"/>
      <selection pane="bottomLeft" activeCell="T15" sqref="T1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0.664062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3699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2699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3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4</v>
      </c>
      <c r="AI8" s="78">
        <f>+$AH$8/$AA$8</f>
        <v>5.3333333333333337E-2</v>
      </c>
      <c r="AJ8" s="79">
        <f>COUNTIF($X$9:$X$143,"Học lại")</f>
        <v>68</v>
      </c>
      <c r="AK8" s="78">
        <f>+$AJ$8/$AA$8</f>
        <v>0.90666666666666662</v>
      </c>
      <c r="AL8" s="70">
        <f>COUNTIF($X$10:$X$143,"Đạt")</f>
        <v>3</v>
      </c>
      <c r="AM8" s="77">
        <f>+$AL$8/$AA$8</f>
        <v>0.04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2451</v>
      </c>
      <c r="D10" s="21" t="s">
        <v>876</v>
      </c>
      <c r="E10" s="22" t="s">
        <v>989</v>
      </c>
      <c r="F10" s="23" t="s">
        <v>588</v>
      </c>
      <c r="G10" s="20" t="s">
        <v>833</v>
      </c>
      <c r="H10" s="24">
        <v>6</v>
      </c>
      <c r="I10" s="24">
        <v>2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2.2000000000000002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301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2452</v>
      </c>
      <c r="D11" s="33" t="s">
        <v>2453</v>
      </c>
      <c r="E11" s="34" t="s">
        <v>62</v>
      </c>
      <c r="F11" s="35" t="s">
        <v>151</v>
      </c>
      <c r="G11" s="32" t="s">
        <v>203</v>
      </c>
      <c r="H11" s="36">
        <v>9</v>
      </c>
      <c r="I11" s="36">
        <v>4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3.5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301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2454</v>
      </c>
      <c r="D12" s="33" t="s">
        <v>2455</v>
      </c>
      <c r="E12" s="34" t="s">
        <v>62</v>
      </c>
      <c r="F12" s="35" t="s">
        <v>643</v>
      </c>
      <c r="G12" s="32" t="s">
        <v>492</v>
      </c>
      <c r="H12" s="36">
        <v>6</v>
      </c>
      <c r="I12" s="36">
        <v>4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2.6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301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2456</v>
      </c>
      <c r="D13" s="33" t="s">
        <v>2457</v>
      </c>
      <c r="E13" s="34" t="s">
        <v>62</v>
      </c>
      <c r="F13" s="35" t="s">
        <v>163</v>
      </c>
      <c r="G13" s="32" t="s">
        <v>323</v>
      </c>
      <c r="H13" s="36">
        <v>7</v>
      </c>
      <c r="I13" s="36">
        <v>3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2.7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301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2458</v>
      </c>
      <c r="D14" s="33" t="s">
        <v>2307</v>
      </c>
      <c r="E14" s="34" t="s">
        <v>62</v>
      </c>
      <c r="F14" s="35">
        <v>35772</v>
      </c>
      <c r="G14" s="32" t="s">
        <v>2459</v>
      </c>
      <c r="H14" s="36">
        <v>7</v>
      </c>
      <c r="I14" s="36">
        <v>2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2.5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301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2460</v>
      </c>
      <c r="D15" s="33" t="s">
        <v>202</v>
      </c>
      <c r="E15" s="34" t="s">
        <v>62</v>
      </c>
      <c r="F15" s="35" t="s">
        <v>681</v>
      </c>
      <c r="G15" s="32" t="s">
        <v>240</v>
      </c>
      <c r="H15" s="36">
        <v>8</v>
      </c>
      <c r="I15" s="36">
        <v>3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301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2461</v>
      </c>
      <c r="D16" s="33" t="s">
        <v>1382</v>
      </c>
      <c r="E16" s="34" t="s">
        <v>222</v>
      </c>
      <c r="F16" s="35" t="s">
        <v>643</v>
      </c>
      <c r="G16" s="32" t="s">
        <v>329</v>
      </c>
      <c r="H16" s="36">
        <v>6</v>
      </c>
      <c r="I16" s="36">
        <v>3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2.4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301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2462</v>
      </c>
      <c r="D17" s="33" t="s">
        <v>927</v>
      </c>
      <c r="E17" s="34" t="s">
        <v>2463</v>
      </c>
      <c r="F17" s="35" t="s">
        <v>123</v>
      </c>
      <c r="G17" s="32" t="s">
        <v>196</v>
      </c>
      <c r="H17" s="36">
        <v>9</v>
      </c>
      <c r="I17" s="36">
        <v>4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3.5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301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2464</v>
      </c>
      <c r="D18" s="33" t="s">
        <v>873</v>
      </c>
      <c r="E18" s="34" t="s">
        <v>2359</v>
      </c>
      <c r="F18" s="35" t="s">
        <v>893</v>
      </c>
      <c r="G18" s="32" t="s">
        <v>291</v>
      </c>
      <c r="H18" s="36">
        <v>0</v>
      </c>
      <c r="I18" s="36">
        <v>3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0.6</v>
      </c>
      <c r="R18" s="40" t="str">
        <f t="shared" si="0"/>
        <v>F</v>
      </c>
      <c r="S18" s="41" t="str">
        <f t="shared" si="1"/>
        <v>Kém</v>
      </c>
      <c r="T18" s="42" t="str">
        <f t="shared" si="4"/>
        <v>Không đủ ĐKDT</v>
      </c>
      <c r="U18" s="43">
        <v>301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2465</v>
      </c>
      <c r="D19" s="33" t="s">
        <v>103</v>
      </c>
      <c r="E19" s="34" t="s">
        <v>2359</v>
      </c>
      <c r="F19" s="35" t="s">
        <v>1587</v>
      </c>
      <c r="G19" s="32" t="s">
        <v>246</v>
      </c>
      <c r="H19" s="36">
        <v>9</v>
      </c>
      <c r="I19" s="36">
        <v>6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3.9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301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2466</v>
      </c>
      <c r="D20" s="33" t="s">
        <v>2467</v>
      </c>
      <c r="E20" s="34" t="s">
        <v>1581</v>
      </c>
      <c r="F20" s="35" t="s">
        <v>1214</v>
      </c>
      <c r="G20" s="32" t="s">
        <v>530</v>
      </c>
      <c r="H20" s="36">
        <v>8</v>
      </c>
      <c r="I20" s="36">
        <v>4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3.2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301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2468</v>
      </c>
      <c r="D21" s="33" t="s">
        <v>927</v>
      </c>
      <c r="E21" s="34" t="s">
        <v>2098</v>
      </c>
      <c r="F21" s="35" t="s">
        <v>1524</v>
      </c>
      <c r="G21" s="32" t="s">
        <v>492</v>
      </c>
      <c r="H21" s="36">
        <v>7</v>
      </c>
      <c r="I21" s="36">
        <v>3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2.7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301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2469</v>
      </c>
      <c r="D22" s="33" t="s">
        <v>188</v>
      </c>
      <c r="E22" s="34" t="s">
        <v>663</v>
      </c>
      <c r="F22" s="35" t="s">
        <v>616</v>
      </c>
      <c r="G22" s="32" t="s">
        <v>246</v>
      </c>
      <c r="H22" s="36">
        <v>8</v>
      </c>
      <c r="I22" s="36">
        <v>4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3.2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301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2470</v>
      </c>
      <c r="D23" s="33" t="s">
        <v>1061</v>
      </c>
      <c r="E23" s="34" t="s">
        <v>663</v>
      </c>
      <c r="F23" s="35" t="s">
        <v>1214</v>
      </c>
      <c r="G23" s="32" t="s">
        <v>475</v>
      </c>
      <c r="H23" s="36">
        <v>8</v>
      </c>
      <c r="I23" s="36">
        <v>6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3.6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301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2471</v>
      </c>
      <c r="D24" s="33" t="s">
        <v>103</v>
      </c>
      <c r="E24" s="34" t="s">
        <v>1979</v>
      </c>
      <c r="F24" s="35" t="s">
        <v>1587</v>
      </c>
      <c r="G24" s="32" t="s">
        <v>833</v>
      </c>
      <c r="H24" s="36">
        <v>9</v>
      </c>
      <c r="I24" s="36">
        <v>6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3.9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301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2472</v>
      </c>
      <c r="D25" s="33" t="s">
        <v>1660</v>
      </c>
      <c r="E25" s="34" t="s">
        <v>1460</v>
      </c>
      <c r="F25" s="35" t="s">
        <v>2473</v>
      </c>
      <c r="G25" s="32" t="s">
        <v>530</v>
      </c>
      <c r="H25" s="36">
        <v>8</v>
      </c>
      <c r="I25" s="36">
        <v>3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301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2474</v>
      </c>
      <c r="D26" s="33" t="s">
        <v>684</v>
      </c>
      <c r="E26" s="34" t="s">
        <v>2240</v>
      </c>
      <c r="F26" s="35" t="s">
        <v>1188</v>
      </c>
      <c r="G26" s="32" t="s">
        <v>2475</v>
      </c>
      <c r="H26" s="36">
        <v>4</v>
      </c>
      <c r="I26" s="36">
        <v>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1.2</v>
      </c>
      <c r="R26" s="40" t="str">
        <f t="shared" si="0"/>
        <v>F</v>
      </c>
      <c r="S26" s="41" t="str">
        <f t="shared" si="1"/>
        <v>Kém</v>
      </c>
      <c r="T26" s="42" t="str">
        <f t="shared" si="4"/>
        <v>Không đủ ĐKDT</v>
      </c>
      <c r="U26" s="43">
        <v>301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2476</v>
      </c>
      <c r="D27" s="33" t="s">
        <v>2477</v>
      </c>
      <c r="E27" s="34" t="s">
        <v>89</v>
      </c>
      <c r="F27" s="35" t="s">
        <v>1742</v>
      </c>
      <c r="G27" s="32" t="s">
        <v>833</v>
      </c>
      <c r="H27" s="36">
        <v>8</v>
      </c>
      <c r="I27" s="36">
        <v>3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301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2478</v>
      </c>
      <c r="D28" s="33" t="s">
        <v>2479</v>
      </c>
      <c r="E28" s="34" t="s">
        <v>89</v>
      </c>
      <c r="F28" s="35" t="s">
        <v>1045</v>
      </c>
      <c r="G28" s="32" t="s">
        <v>761</v>
      </c>
      <c r="H28" s="36">
        <v>9</v>
      </c>
      <c r="I28" s="36">
        <v>6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3.9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301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2480</v>
      </c>
      <c r="D29" s="33" t="s">
        <v>213</v>
      </c>
      <c r="E29" s="34" t="s">
        <v>691</v>
      </c>
      <c r="F29" s="35" t="s">
        <v>1652</v>
      </c>
      <c r="G29" s="32" t="s">
        <v>323</v>
      </c>
      <c r="H29" s="36">
        <v>9</v>
      </c>
      <c r="I29" s="36">
        <v>4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3.5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301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2481</v>
      </c>
      <c r="D30" s="33" t="s">
        <v>2482</v>
      </c>
      <c r="E30" s="34" t="s">
        <v>698</v>
      </c>
      <c r="F30" s="35" t="s">
        <v>1066</v>
      </c>
      <c r="G30" s="32" t="s">
        <v>246</v>
      </c>
      <c r="H30" s="36">
        <v>9</v>
      </c>
      <c r="I30" s="36">
        <v>6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3.9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301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2483</v>
      </c>
      <c r="D31" s="33" t="s">
        <v>2484</v>
      </c>
      <c r="E31" s="34" t="s">
        <v>698</v>
      </c>
      <c r="F31" s="35" t="s">
        <v>1887</v>
      </c>
      <c r="G31" s="32" t="s">
        <v>254</v>
      </c>
      <c r="H31" s="36">
        <v>9</v>
      </c>
      <c r="I31" s="36">
        <v>4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3.5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301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2485</v>
      </c>
      <c r="D32" s="33" t="s">
        <v>873</v>
      </c>
      <c r="E32" s="34" t="s">
        <v>1169</v>
      </c>
      <c r="F32" s="35" t="s">
        <v>1036</v>
      </c>
      <c r="G32" s="32" t="s">
        <v>833</v>
      </c>
      <c r="H32" s="36">
        <v>9</v>
      </c>
      <c r="I32" s="36">
        <v>4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3.5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301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2486</v>
      </c>
      <c r="D33" s="33" t="s">
        <v>1104</v>
      </c>
      <c r="E33" s="34" t="s">
        <v>721</v>
      </c>
      <c r="F33" s="35" t="s">
        <v>1919</v>
      </c>
      <c r="G33" s="32" t="s">
        <v>246</v>
      </c>
      <c r="H33" s="36">
        <v>9</v>
      </c>
      <c r="I33" s="36">
        <v>6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3.9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301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2487</v>
      </c>
      <c r="D34" s="33" t="s">
        <v>2393</v>
      </c>
      <c r="E34" s="34" t="s">
        <v>104</v>
      </c>
      <c r="F34" s="35" t="s">
        <v>1351</v>
      </c>
      <c r="G34" s="32" t="s">
        <v>220</v>
      </c>
      <c r="H34" s="36">
        <v>9</v>
      </c>
      <c r="I34" s="36">
        <v>5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3.7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301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2488</v>
      </c>
      <c r="D35" s="33" t="s">
        <v>756</v>
      </c>
      <c r="E35" s="34" t="s">
        <v>108</v>
      </c>
      <c r="F35" s="35" t="s">
        <v>2489</v>
      </c>
      <c r="G35" s="32" t="s">
        <v>569</v>
      </c>
      <c r="H35" s="36">
        <v>7</v>
      </c>
      <c r="I35" s="36">
        <v>2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2.5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301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2490</v>
      </c>
      <c r="D36" s="33" t="s">
        <v>1124</v>
      </c>
      <c r="E36" s="34" t="s">
        <v>1048</v>
      </c>
      <c r="F36" s="35" t="s">
        <v>1919</v>
      </c>
      <c r="G36" s="32" t="s">
        <v>216</v>
      </c>
      <c r="H36" s="36">
        <v>9</v>
      </c>
      <c r="I36" s="36">
        <v>6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3.9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301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2491</v>
      </c>
      <c r="D37" s="33" t="s">
        <v>191</v>
      </c>
      <c r="E37" s="34" t="s">
        <v>119</v>
      </c>
      <c r="F37" s="35" t="s">
        <v>769</v>
      </c>
      <c r="G37" s="32" t="s">
        <v>246</v>
      </c>
      <c r="H37" s="36">
        <v>7</v>
      </c>
      <c r="I37" s="36">
        <v>3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2.7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301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2492</v>
      </c>
      <c r="D38" s="33" t="s">
        <v>1124</v>
      </c>
      <c r="E38" s="34" t="s">
        <v>505</v>
      </c>
      <c r="F38" s="35" t="s">
        <v>1436</v>
      </c>
      <c r="G38" s="32" t="s">
        <v>203</v>
      </c>
      <c r="H38" s="36">
        <v>9</v>
      </c>
      <c r="I38" s="36">
        <v>6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3.9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301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2493</v>
      </c>
      <c r="D39" s="33" t="s">
        <v>1836</v>
      </c>
      <c r="E39" s="34" t="s">
        <v>520</v>
      </c>
      <c r="F39" s="35" t="s">
        <v>1127</v>
      </c>
      <c r="G39" s="32" t="s">
        <v>1319</v>
      </c>
      <c r="H39" s="36">
        <v>9</v>
      </c>
      <c r="I39" s="36">
        <v>5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3.7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301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2494</v>
      </c>
      <c r="D40" s="33" t="s">
        <v>568</v>
      </c>
      <c r="E40" s="34" t="s">
        <v>2495</v>
      </c>
      <c r="F40" s="35" t="s">
        <v>2496</v>
      </c>
      <c r="G40" s="32" t="s">
        <v>761</v>
      </c>
      <c r="H40" s="36">
        <v>9</v>
      </c>
      <c r="I40" s="36">
        <v>4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3.5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301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2497</v>
      </c>
      <c r="D41" s="33" t="s">
        <v>2038</v>
      </c>
      <c r="E41" s="34" t="s">
        <v>2498</v>
      </c>
      <c r="F41" s="35" t="s">
        <v>1505</v>
      </c>
      <c r="G41" s="32" t="s">
        <v>203</v>
      </c>
      <c r="H41" s="36">
        <v>9</v>
      </c>
      <c r="I41" s="36">
        <v>6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3.9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2499</v>
      </c>
      <c r="D42" s="33" t="s">
        <v>2500</v>
      </c>
      <c r="E42" s="34" t="s">
        <v>130</v>
      </c>
      <c r="F42" s="35" t="s">
        <v>1074</v>
      </c>
      <c r="G42" s="32" t="s">
        <v>424</v>
      </c>
      <c r="H42" s="36">
        <v>8</v>
      </c>
      <c r="I42" s="36">
        <v>4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3.2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301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2501</v>
      </c>
      <c r="D43" s="33" t="s">
        <v>195</v>
      </c>
      <c r="E43" s="34" t="s">
        <v>2502</v>
      </c>
      <c r="F43" s="35" t="s">
        <v>293</v>
      </c>
      <c r="G43" s="32" t="s">
        <v>291</v>
      </c>
      <c r="H43" s="36">
        <v>8</v>
      </c>
      <c r="I43" s="36">
        <v>4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3.2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301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2503</v>
      </c>
      <c r="D44" s="33" t="s">
        <v>2504</v>
      </c>
      <c r="E44" s="34" t="s">
        <v>134</v>
      </c>
      <c r="F44" s="35" t="s">
        <v>2505</v>
      </c>
      <c r="G44" s="32" t="s">
        <v>216</v>
      </c>
      <c r="H44" s="36">
        <v>9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4.3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301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2506</v>
      </c>
      <c r="D45" s="33" t="s">
        <v>226</v>
      </c>
      <c r="E45" s="34" t="s">
        <v>539</v>
      </c>
      <c r="F45" s="35" t="s">
        <v>1640</v>
      </c>
      <c r="G45" s="32" t="s">
        <v>200</v>
      </c>
      <c r="H45" s="36">
        <v>9</v>
      </c>
      <c r="I45" s="36">
        <v>5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3.7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302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2507</v>
      </c>
      <c r="D46" s="33" t="s">
        <v>1240</v>
      </c>
      <c r="E46" s="34" t="s">
        <v>2508</v>
      </c>
      <c r="F46" s="35" t="s">
        <v>239</v>
      </c>
      <c r="G46" s="32" t="s">
        <v>224</v>
      </c>
      <c r="H46" s="36">
        <v>9</v>
      </c>
      <c r="I46" s="36">
        <v>4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3.5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302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2509</v>
      </c>
      <c r="D47" s="33" t="s">
        <v>2510</v>
      </c>
      <c r="E47" s="34" t="s">
        <v>545</v>
      </c>
      <c r="F47" s="35" t="s">
        <v>193</v>
      </c>
      <c r="G47" s="32" t="s">
        <v>367</v>
      </c>
      <c r="H47" s="36">
        <v>8</v>
      </c>
      <c r="I47" s="36">
        <v>4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3.2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302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2511</v>
      </c>
      <c r="D48" s="33" t="s">
        <v>511</v>
      </c>
      <c r="E48" s="34" t="s">
        <v>142</v>
      </c>
      <c r="F48" s="35" t="s">
        <v>206</v>
      </c>
      <c r="G48" s="32" t="s">
        <v>251</v>
      </c>
      <c r="H48" s="36">
        <v>7</v>
      </c>
      <c r="I48" s="36">
        <v>3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2.7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302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2512</v>
      </c>
      <c r="D49" s="33" t="s">
        <v>103</v>
      </c>
      <c r="E49" s="34" t="s">
        <v>142</v>
      </c>
      <c r="F49" s="35" t="s">
        <v>1750</v>
      </c>
      <c r="G49" s="32" t="s">
        <v>203</v>
      </c>
      <c r="H49" s="36">
        <v>8</v>
      </c>
      <c r="I49" s="36">
        <v>4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3.2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302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2513</v>
      </c>
      <c r="D50" s="33" t="s">
        <v>2514</v>
      </c>
      <c r="E50" s="34" t="s">
        <v>142</v>
      </c>
      <c r="F50" s="35" t="s">
        <v>2515</v>
      </c>
      <c r="G50" s="32" t="s">
        <v>291</v>
      </c>
      <c r="H50" s="36">
        <v>9</v>
      </c>
      <c r="I50" s="36">
        <v>4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3.5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302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2516</v>
      </c>
      <c r="D51" s="33" t="s">
        <v>195</v>
      </c>
      <c r="E51" s="34" t="s">
        <v>335</v>
      </c>
      <c r="F51" s="35" t="s">
        <v>951</v>
      </c>
      <c r="G51" s="32" t="s">
        <v>263</v>
      </c>
      <c r="H51" s="36">
        <v>7</v>
      </c>
      <c r="I51" s="36">
        <v>5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3.1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302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2517</v>
      </c>
      <c r="D52" s="33" t="s">
        <v>280</v>
      </c>
      <c r="E52" s="34" t="s">
        <v>339</v>
      </c>
      <c r="F52" s="35" t="s">
        <v>2518</v>
      </c>
      <c r="G52" s="32" t="s">
        <v>2519</v>
      </c>
      <c r="H52" s="36">
        <v>8</v>
      </c>
      <c r="I52" s="36">
        <v>4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3.2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302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2520</v>
      </c>
      <c r="D53" s="33" t="s">
        <v>103</v>
      </c>
      <c r="E53" s="34" t="s">
        <v>339</v>
      </c>
      <c r="F53" s="35" t="s">
        <v>101</v>
      </c>
      <c r="G53" s="32" t="s">
        <v>246</v>
      </c>
      <c r="H53" s="36">
        <v>7</v>
      </c>
      <c r="I53" s="36">
        <v>6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3.3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302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2521</v>
      </c>
      <c r="D54" s="33" t="s">
        <v>115</v>
      </c>
      <c r="E54" s="34" t="s">
        <v>339</v>
      </c>
      <c r="F54" s="35" t="s">
        <v>395</v>
      </c>
      <c r="G54" s="32" t="s">
        <v>833</v>
      </c>
      <c r="H54" s="36">
        <v>7</v>
      </c>
      <c r="I54" s="36">
        <v>5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3.1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302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2522</v>
      </c>
      <c r="D55" s="33" t="s">
        <v>2523</v>
      </c>
      <c r="E55" s="34" t="s">
        <v>339</v>
      </c>
      <c r="F55" s="35" t="s">
        <v>2524</v>
      </c>
      <c r="G55" s="32" t="s">
        <v>492</v>
      </c>
      <c r="H55" s="36">
        <v>6</v>
      </c>
      <c r="I55" s="36">
        <v>4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2.6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302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2525</v>
      </c>
      <c r="D56" s="33" t="s">
        <v>1585</v>
      </c>
      <c r="E56" s="34" t="s">
        <v>1908</v>
      </c>
      <c r="F56" s="35" t="s">
        <v>903</v>
      </c>
      <c r="G56" s="32" t="s">
        <v>689</v>
      </c>
      <c r="H56" s="36">
        <v>8</v>
      </c>
      <c r="I56" s="36">
        <v>4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3.2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302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2526</v>
      </c>
      <c r="D57" s="33" t="s">
        <v>2016</v>
      </c>
      <c r="E57" s="34" t="s">
        <v>554</v>
      </c>
      <c r="F57" s="35" t="s">
        <v>473</v>
      </c>
      <c r="G57" s="32" t="s">
        <v>530</v>
      </c>
      <c r="H57" s="36">
        <v>9</v>
      </c>
      <c r="I57" s="36">
        <v>4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3.5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302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2527</v>
      </c>
      <c r="D58" s="33" t="s">
        <v>1434</v>
      </c>
      <c r="E58" s="34" t="s">
        <v>558</v>
      </c>
      <c r="F58" s="35" t="s">
        <v>819</v>
      </c>
      <c r="G58" s="32" t="s">
        <v>443</v>
      </c>
      <c r="H58" s="36">
        <v>5</v>
      </c>
      <c r="I58" s="36">
        <v>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1.5</v>
      </c>
      <c r="R58" s="40" t="str">
        <f t="shared" si="0"/>
        <v>F</v>
      </c>
      <c r="S58" s="41" t="str">
        <f t="shared" si="1"/>
        <v>Kém</v>
      </c>
      <c r="T58" s="42" t="str">
        <f t="shared" si="4"/>
        <v>Không đủ ĐKDT</v>
      </c>
      <c r="U58" s="43">
        <v>302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2528</v>
      </c>
      <c r="D59" s="33" t="s">
        <v>2529</v>
      </c>
      <c r="E59" s="34" t="s">
        <v>2300</v>
      </c>
      <c r="F59" s="35" t="s">
        <v>127</v>
      </c>
      <c r="G59" s="32" t="s">
        <v>833</v>
      </c>
      <c r="H59" s="36">
        <v>9</v>
      </c>
      <c r="I59" s="36">
        <v>5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3.7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302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2530</v>
      </c>
      <c r="D60" s="33" t="s">
        <v>397</v>
      </c>
      <c r="E60" s="34" t="s">
        <v>1250</v>
      </c>
      <c r="F60" s="35" t="s">
        <v>163</v>
      </c>
      <c r="G60" s="32" t="s">
        <v>443</v>
      </c>
      <c r="H60" s="36">
        <v>9</v>
      </c>
      <c r="I60" s="36">
        <v>4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3.5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302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2531</v>
      </c>
      <c r="D61" s="33" t="s">
        <v>195</v>
      </c>
      <c r="E61" s="34" t="s">
        <v>2532</v>
      </c>
      <c r="F61" s="35" t="s">
        <v>189</v>
      </c>
      <c r="G61" s="32" t="s">
        <v>203</v>
      </c>
      <c r="H61" s="36">
        <v>9</v>
      </c>
      <c r="I61" s="36">
        <v>4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3.5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302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2533</v>
      </c>
      <c r="D62" s="33" t="s">
        <v>213</v>
      </c>
      <c r="E62" s="34" t="s">
        <v>150</v>
      </c>
      <c r="F62" s="35" t="s">
        <v>178</v>
      </c>
      <c r="G62" s="32" t="s">
        <v>443</v>
      </c>
      <c r="H62" s="36">
        <v>9</v>
      </c>
      <c r="I62" s="36">
        <v>6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3.9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302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2534</v>
      </c>
      <c r="D63" s="33" t="s">
        <v>2535</v>
      </c>
      <c r="E63" s="34" t="s">
        <v>956</v>
      </c>
      <c r="F63" s="35" t="s">
        <v>1612</v>
      </c>
      <c r="G63" s="32" t="s">
        <v>701</v>
      </c>
      <c r="H63" s="36">
        <v>9</v>
      </c>
      <c r="I63" s="36">
        <v>5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3.7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302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2536</v>
      </c>
      <c r="D64" s="33" t="s">
        <v>463</v>
      </c>
      <c r="E64" s="34" t="s">
        <v>788</v>
      </c>
      <c r="F64" s="35" t="s">
        <v>1661</v>
      </c>
      <c r="G64" s="32" t="s">
        <v>240</v>
      </c>
      <c r="H64" s="36">
        <v>7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3.3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302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2537</v>
      </c>
      <c r="D65" s="33" t="s">
        <v>2538</v>
      </c>
      <c r="E65" s="34" t="s">
        <v>2539</v>
      </c>
      <c r="F65" s="35" t="s">
        <v>915</v>
      </c>
      <c r="G65" s="32" t="s">
        <v>246</v>
      </c>
      <c r="H65" s="36">
        <v>9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4.3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302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2540</v>
      </c>
      <c r="D66" s="33" t="s">
        <v>188</v>
      </c>
      <c r="E66" s="34" t="s">
        <v>174</v>
      </c>
      <c r="F66" s="35" t="s">
        <v>868</v>
      </c>
      <c r="G66" s="32" t="s">
        <v>291</v>
      </c>
      <c r="H66" s="36">
        <v>8</v>
      </c>
      <c r="I66" s="36">
        <v>4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3.2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302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2541</v>
      </c>
      <c r="D67" s="33" t="s">
        <v>111</v>
      </c>
      <c r="E67" s="34" t="s">
        <v>174</v>
      </c>
      <c r="F67" s="35" t="s">
        <v>1661</v>
      </c>
      <c r="G67" s="32" t="s">
        <v>569</v>
      </c>
      <c r="H67" s="36">
        <v>8</v>
      </c>
      <c r="I67" s="36">
        <v>4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3.2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302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2542</v>
      </c>
      <c r="D68" s="33" t="s">
        <v>1237</v>
      </c>
      <c r="E68" s="34" t="s">
        <v>381</v>
      </c>
      <c r="F68" s="35" t="s">
        <v>596</v>
      </c>
      <c r="G68" s="32" t="s">
        <v>761</v>
      </c>
      <c r="H68" s="36">
        <v>8</v>
      </c>
      <c r="I68" s="36">
        <v>6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3.6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302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2543</v>
      </c>
      <c r="D69" s="33" t="s">
        <v>2544</v>
      </c>
      <c r="E69" s="34" t="s">
        <v>610</v>
      </c>
      <c r="F69" s="35" t="s">
        <v>2130</v>
      </c>
      <c r="G69" s="32" t="s">
        <v>443</v>
      </c>
      <c r="H69" s="36">
        <v>9</v>
      </c>
      <c r="I69" s="36">
        <v>6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3.9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302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2545</v>
      </c>
      <c r="D70" s="33" t="s">
        <v>2546</v>
      </c>
      <c r="E70" s="34" t="s">
        <v>1668</v>
      </c>
      <c r="F70" s="35" t="s">
        <v>1221</v>
      </c>
      <c r="G70" s="32" t="s">
        <v>311</v>
      </c>
      <c r="H70" s="36">
        <v>8</v>
      </c>
      <c r="I70" s="36">
        <v>6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3.6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302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2547</v>
      </c>
      <c r="D71" s="33" t="s">
        <v>2548</v>
      </c>
      <c r="E71" s="34" t="s">
        <v>1553</v>
      </c>
      <c r="F71" s="35" t="s">
        <v>1198</v>
      </c>
      <c r="G71" s="32" t="s">
        <v>351</v>
      </c>
      <c r="H71" s="36">
        <v>8</v>
      </c>
      <c r="I71" s="36">
        <v>4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3.2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302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2549</v>
      </c>
      <c r="D72" s="33" t="s">
        <v>2550</v>
      </c>
      <c r="E72" s="34" t="s">
        <v>2551</v>
      </c>
      <c r="F72" s="35" t="s">
        <v>521</v>
      </c>
      <c r="G72" s="32" t="s">
        <v>311</v>
      </c>
      <c r="H72" s="36">
        <v>7</v>
      </c>
      <c r="I72" s="36">
        <v>6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3.3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302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2552</v>
      </c>
      <c r="D73" s="33" t="s">
        <v>1674</v>
      </c>
      <c r="E73" s="34" t="s">
        <v>402</v>
      </c>
      <c r="F73" s="35" t="s">
        <v>957</v>
      </c>
      <c r="G73" s="32" t="s">
        <v>211</v>
      </c>
      <c r="H73" s="36">
        <v>8</v>
      </c>
      <c r="I73" s="36">
        <v>5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3.4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302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2553</v>
      </c>
      <c r="D74" s="33" t="s">
        <v>2162</v>
      </c>
      <c r="E74" s="34" t="s">
        <v>2554</v>
      </c>
      <c r="F74" s="35" t="s">
        <v>1039</v>
      </c>
      <c r="G74" s="32" t="s">
        <v>447</v>
      </c>
      <c r="H74" s="36">
        <v>6</v>
      </c>
      <c r="I74" s="36">
        <v>3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2.4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302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2555</v>
      </c>
      <c r="D75" s="33" t="s">
        <v>2556</v>
      </c>
      <c r="E75" s="34" t="s">
        <v>413</v>
      </c>
      <c r="F75" s="35" t="s">
        <v>1555</v>
      </c>
      <c r="G75" s="32" t="s">
        <v>424</v>
      </c>
      <c r="H75" s="36">
        <v>6</v>
      </c>
      <c r="I75" s="36">
        <v>5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2.8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302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2557</v>
      </c>
      <c r="D76" s="33" t="s">
        <v>2558</v>
      </c>
      <c r="E76" s="34" t="s">
        <v>2327</v>
      </c>
      <c r="F76" s="35" t="s">
        <v>1502</v>
      </c>
      <c r="G76" s="32" t="s">
        <v>224</v>
      </c>
      <c r="H76" s="36">
        <v>8</v>
      </c>
      <c r="I76" s="36">
        <v>6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3.6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302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2559</v>
      </c>
      <c r="D77" s="33" t="s">
        <v>968</v>
      </c>
      <c r="E77" s="34" t="s">
        <v>629</v>
      </c>
      <c r="F77" s="35" t="s">
        <v>588</v>
      </c>
      <c r="G77" s="32" t="s">
        <v>196</v>
      </c>
      <c r="H77" s="36">
        <v>9</v>
      </c>
      <c r="I77" s="36">
        <v>6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3.9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302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2560</v>
      </c>
      <c r="D78" s="33" t="s">
        <v>2561</v>
      </c>
      <c r="E78" s="34" t="s">
        <v>2562</v>
      </c>
      <c r="F78" s="35" t="s">
        <v>1351</v>
      </c>
      <c r="G78" s="32" t="s">
        <v>240</v>
      </c>
      <c r="H78" s="36">
        <v>9</v>
      </c>
      <c r="I78" s="36">
        <v>6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3.9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302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2563</v>
      </c>
      <c r="D79" s="33" t="s">
        <v>1345</v>
      </c>
      <c r="E79" s="34" t="s">
        <v>420</v>
      </c>
      <c r="F79" s="35" t="s">
        <v>1491</v>
      </c>
      <c r="G79" s="32" t="s">
        <v>682</v>
      </c>
      <c r="H79" s="36">
        <v>8</v>
      </c>
      <c r="I79" s="36">
        <v>8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4</v>
      </c>
      <c r="R79" s="40" t="str">
        <f t="shared" si="5"/>
        <v>D</v>
      </c>
      <c r="S79" s="41" t="str">
        <f t="shared" si="6"/>
        <v>Trung bình yếu</v>
      </c>
      <c r="T79" s="42" t="str">
        <f t="shared" si="9"/>
        <v/>
      </c>
      <c r="U79" s="43">
        <v>302</v>
      </c>
      <c r="V79" s="3"/>
      <c r="W79" s="30"/>
      <c r="X79" s="81" t="str">
        <f t="shared" si="7"/>
        <v>Đạt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 t="s">
        <v>2564</v>
      </c>
      <c r="D80" s="33" t="s">
        <v>88</v>
      </c>
      <c r="E80" s="34" t="s">
        <v>1292</v>
      </c>
      <c r="F80" s="35" t="s">
        <v>745</v>
      </c>
      <c r="G80" s="32" t="s">
        <v>362</v>
      </c>
      <c r="H80" s="36">
        <v>7</v>
      </c>
      <c r="I80" s="36">
        <v>3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2.7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302</v>
      </c>
      <c r="V80" s="3"/>
      <c r="W80" s="30"/>
      <c r="X80" s="81" t="str">
        <f t="shared" si="7"/>
        <v>Học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302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302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302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72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3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68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4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74" priority="3" operator="greaterThan">
      <formula>10</formula>
    </cfRule>
  </conditionalFormatting>
  <conditionalFormatting sqref="O1:O1048576">
    <cfRule type="duplicateValues" dxfId="73" priority="2"/>
  </conditionalFormatting>
  <conditionalFormatting sqref="C1:C1048576">
    <cfRule type="duplicateValues" dxfId="72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U45" sqref="U45:U84"/>
      <selection pane="bottomLeft" activeCell="U45" sqref="U45:U8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0.44140625" style="1" bestFit="1" customWidth="1"/>
    <col min="5" max="5" width="9.1093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2697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2699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4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64</v>
      </c>
      <c r="AK8" s="78">
        <f>+$AJ$8/$AA$8</f>
        <v>0.85333333333333339</v>
      </c>
      <c r="AL8" s="70">
        <f>COUNTIF($X$10:$X$143,"Đạt")</f>
        <v>6</v>
      </c>
      <c r="AM8" s="77">
        <f>+$AL$8/$AA$8</f>
        <v>0.08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2565</v>
      </c>
      <c r="D10" s="21" t="s">
        <v>1333</v>
      </c>
      <c r="E10" s="22" t="s">
        <v>62</v>
      </c>
      <c r="F10" s="23" t="s">
        <v>1965</v>
      </c>
      <c r="G10" s="20" t="s">
        <v>1115</v>
      </c>
      <c r="H10" s="24">
        <v>8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304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2566</v>
      </c>
      <c r="D11" s="33" t="s">
        <v>313</v>
      </c>
      <c r="E11" s="34" t="s">
        <v>214</v>
      </c>
      <c r="F11" s="35" t="s">
        <v>2515</v>
      </c>
      <c r="G11" s="32" t="s">
        <v>246</v>
      </c>
      <c r="H11" s="36">
        <v>8</v>
      </c>
      <c r="I11" s="36">
        <v>6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3.6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304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2567</v>
      </c>
      <c r="D12" s="33" t="s">
        <v>2568</v>
      </c>
      <c r="E12" s="34" t="s">
        <v>214</v>
      </c>
      <c r="F12" s="35" t="s">
        <v>358</v>
      </c>
      <c r="G12" s="32" t="s">
        <v>351</v>
      </c>
      <c r="H12" s="36">
        <v>8</v>
      </c>
      <c r="I12" s="36">
        <v>6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3.6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304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2569</v>
      </c>
      <c r="D13" s="33" t="s">
        <v>584</v>
      </c>
      <c r="E13" s="34" t="s">
        <v>2463</v>
      </c>
      <c r="F13" s="35" t="s">
        <v>1023</v>
      </c>
      <c r="G13" s="32" t="s">
        <v>254</v>
      </c>
      <c r="H13" s="36">
        <v>9</v>
      </c>
      <c r="I13" s="36">
        <v>4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3.5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304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2570</v>
      </c>
      <c r="D14" s="33" t="s">
        <v>230</v>
      </c>
      <c r="E14" s="34" t="s">
        <v>2098</v>
      </c>
      <c r="F14" s="35" t="s">
        <v>2149</v>
      </c>
      <c r="G14" s="32" t="s">
        <v>263</v>
      </c>
      <c r="H14" s="36">
        <v>8</v>
      </c>
      <c r="I14" s="36">
        <v>5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3.4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304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2571</v>
      </c>
      <c r="D15" s="33" t="s">
        <v>1295</v>
      </c>
      <c r="E15" s="34" t="s">
        <v>234</v>
      </c>
      <c r="F15" s="35" t="s">
        <v>2096</v>
      </c>
      <c r="G15" s="32" t="s">
        <v>275</v>
      </c>
      <c r="H15" s="36">
        <v>9</v>
      </c>
      <c r="I15" s="36">
        <v>6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3.9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304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2572</v>
      </c>
      <c r="D16" s="33" t="s">
        <v>2573</v>
      </c>
      <c r="E16" s="34" t="s">
        <v>2574</v>
      </c>
      <c r="F16" s="35" t="s">
        <v>930</v>
      </c>
      <c r="G16" s="32" t="s">
        <v>1319</v>
      </c>
      <c r="H16" s="36">
        <v>7</v>
      </c>
      <c r="I16" s="36">
        <v>6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3.3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304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2575</v>
      </c>
      <c r="D17" s="33" t="s">
        <v>103</v>
      </c>
      <c r="E17" s="34" t="s">
        <v>2576</v>
      </c>
      <c r="F17" s="35" t="s">
        <v>836</v>
      </c>
      <c r="G17" s="32" t="s">
        <v>323</v>
      </c>
      <c r="H17" s="36">
        <v>7</v>
      </c>
      <c r="I17" s="36">
        <v>6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3.3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304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2577</v>
      </c>
      <c r="D18" s="33" t="s">
        <v>72</v>
      </c>
      <c r="E18" s="34" t="s">
        <v>238</v>
      </c>
      <c r="F18" s="35" t="s">
        <v>1066</v>
      </c>
      <c r="G18" s="32" t="s">
        <v>761</v>
      </c>
      <c r="H18" s="36">
        <v>0</v>
      </c>
      <c r="I18" s="36">
        <v>3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0.6</v>
      </c>
      <c r="R18" s="40" t="str">
        <f t="shared" si="0"/>
        <v>F</v>
      </c>
      <c r="S18" s="41" t="str">
        <f t="shared" si="1"/>
        <v>Kém</v>
      </c>
      <c r="T18" s="42" t="str">
        <f t="shared" si="4"/>
        <v>Không đủ ĐKDT</v>
      </c>
      <c r="U18" s="43">
        <v>304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2578</v>
      </c>
      <c r="D19" s="33" t="s">
        <v>2579</v>
      </c>
      <c r="E19" s="34" t="s">
        <v>663</v>
      </c>
      <c r="F19" s="35" t="s">
        <v>135</v>
      </c>
      <c r="G19" s="32" t="s">
        <v>661</v>
      </c>
      <c r="H19" s="36">
        <v>8</v>
      </c>
      <c r="I19" s="36">
        <v>4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3.2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304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2580</v>
      </c>
      <c r="D20" s="33" t="s">
        <v>2581</v>
      </c>
      <c r="E20" s="34" t="s">
        <v>77</v>
      </c>
      <c r="F20" s="35" t="s">
        <v>2582</v>
      </c>
      <c r="G20" s="32" t="s">
        <v>240</v>
      </c>
      <c r="H20" s="36">
        <v>6</v>
      </c>
      <c r="I20" s="36">
        <v>6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304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2583</v>
      </c>
      <c r="D21" s="33" t="s">
        <v>2105</v>
      </c>
      <c r="E21" s="34" t="s">
        <v>77</v>
      </c>
      <c r="F21" s="35" t="s">
        <v>120</v>
      </c>
      <c r="G21" s="32" t="s">
        <v>362</v>
      </c>
      <c r="H21" s="36">
        <v>8</v>
      </c>
      <c r="I21" s="36">
        <v>6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3.6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304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2584</v>
      </c>
      <c r="D22" s="33" t="s">
        <v>115</v>
      </c>
      <c r="E22" s="34" t="s">
        <v>2585</v>
      </c>
      <c r="F22" s="35" t="s">
        <v>757</v>
      </c>
      <c r="G22" s="32" t="s">
        <v>761</v>
      </c>
      <c r="H22" s="36">
        <v>9</v>
      </c>
      <c r="I22" s="36">
        <v>4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3.5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304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2586</v>
      </c>
      <c r="D23" s="33" t="s">
        <v>2587</v>
      </c>
      <c r="E23" s="34" t="s">
        <v>2588</v>
      </c>
      <c r="F23" s="35" t="s">
        <v>2589</v>
      </c>
      <c r="G23" s="32" t="s">
        <v>2590</v>
      </c>
      <c r="H23" s="36">
        <v>4</v>
      </c>
      <c r="I23" s="36">
        <v>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1.2</v>
      </c>
      <c r="R23" s="40" t="str">
        <f t="shared" si="0"/>
        <v>F</v>
      </c>
      <c r="S23" s="41" t="str">
        <f t="shared" si="1"/>
        <v>Kém</v>
      </c>
      <c r="T23" s="42" t="str">
        <f t="shared" si="4"/>
        <v>Không đủ ĐKDT</v>
      </c>
      <c r="U23" s="43">
        <v>304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2591</v>
      </c>
      <c r="D24" s="33" t="s">
        <v>2592</v>
      </c>
      <c r="E24" s="34" t="s">
        <v>81</v>
      </c>
      <c r="F24" s="35" t="s">
        <v>1198</v>
      </c>
      <c r="G24" s="32" t="s">
        <v>329</v>
      </c>
      <c r="H24" s="36">
        <v>8</v>
      </c>
      <c r="I24" s="36">
        <v>3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304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2593</v>
      </c>
      <c r="D25" s="33" t="s">
        <v>1025</v>
      </c>
      <c r="E25" s="34" t="s">
        <v>81</v>
      </c>
      <c r="F25" s="35" t="s">
        <v>1351</v>
      </c>
      <c r="G25" s="32" t="s">
        <v>263</v>
      </c>
      <c r="H25" s="36">
        <v>9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4.3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304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2594</v>
      </c>
      <c r="D26" s="33" t="s">
        <v>897</v>
      </c>
      <c r="E26" s="34" t="s">
        <v>81</v>
      </c>
      <c r="F26" s="35" t="s">
        <v>2595</v>
      </c>
      <c r="G26" s="32" t="s">
        <v>200</v>
      </c>
      <c r="H26" s="36">
        <v>8</v>
      </c>
      <c r="I26" s="36">
        <v>5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3.4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304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2596</v>
      </c>
      <c r="D27" s="33" t="s">
        <v>191</v>
      </c>
      <c r="E27" s="34" t="s">
        <v>89</v>
      </c>
      <c r="F27" s="35" t="s">
        <v>1114</v>
      </c>
      <c r="G27" s="32" t="s">
        <v>311</v>
      </c>
      <c r="H27" s="36">
        <v>9</v>
      </c>
      <c r="I27" s="36">
        <v>4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3.5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304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2597</v>
      </c>
      <c r="D28" s="33" t="s">
        <v>452</v>
      </c>
      <c r="E28" s="34" t="s">
        <v>93</v>
      </c>
      <c r="F28" s="35" t="s">
        <v>446</v>
      </c>
      <c r="G28" s="32" t="s">
        <v>240</v>
      </c>
      <c r="H28" s="36">
        <v>8</v>
      </c>
      <c r="I28" s="36">
        <v>4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3.2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304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2598</v>
      </c>
      <c r="D29" s="33" t="s">
        <v>463</v>
      </c>
      <c r="E29" s="34" t="s">
        <v>1018</v>
      </c>
      <c r="F29" s="35" t="s">
        <v>836</v>
      </c>
      <c r="G29" s="32" t="s">
        <v>682</v>
      </c>
      <c r="H29" s="36">
        <v>0</v>
      </c>
      <c r="I29" s="36">
        <v>3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0.6</v>
      </c>
      <c r="R29" s="40" t="str">
        <f t="shared" si="0"/>
        <v>F</v>
      </c>
      <c r="S29" s="41" t="str">
        <f t="shared" si="1"/>
        <v>Kém</v>
      </c>
      <c r="T29" s="42" t="str">
        <f t="shared" si="4"/>
        <v>Không đủ ĐKDT</v>
      </c>
      <c r="U29" s="43">
        <v>304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2599</v>
      </c>
      <c r="D30" s="33" t="s">
        <v>2600</v>
      </c>
      <c r="E30" s="34" t="s">
        <v>265</v>
      </c>
      <c r="F30" s="35" t="s">
        <v>2601</v>
      </c>
      <c r="G30" s="32" t="s">
        <v>2602</v>
      </c>
      <c r="H30" s="36">
        <v>9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4.3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304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2603</v>
      </c>
      <c r="D31" s="33" t="s">
        <v>2604</v>
      </c>
      <c r="E31" s="34" t="s">
        <v>265</v>
      </c>
      <c r="F31" s="35" t="s">
        <v>2605</v>
      </c>
      <c r="G31" s="32" t="s">
        <v>833</v>
      </c>
      <c r="H31" s="36">
        <v>9</v>
      </c>
      <c r="I31" s="36">
        <v>5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3.7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304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2606</v>
      </c>
      <c r="D32" s="33" t="s">
        <v>2607</v>
      </c>
      <c r="E32" s="34" t="s">
        <v>710</v>
      </c>
      <c r="F32" s="35" t="s">
        <v>206</v>
      </c>
      <c r="G32" s="32" t="s">
        <v>644</v>
      </c>
      <c r="H32" s="36">
        <v>9</v>
      </c>
      <c r="I32" s="36">
        <v>6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3.9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304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2608</v>
      </c>
      <c r="D33" s="33" t="s">
        <v>213</v>
      </c>
      <c r="E33" s="34" t="s">
        <v>484</v>
      </c>
      <c r="F33" s="35" t="s">
        <v>159</v>
      </c>
      <c r="G33" s="32" t="s">
        <v>513</v>
      </c>
      <c r="H33" s="36">
        <v>8</v>
      </c>
      <c r="I33" s="36">
        <v>6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3.6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304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2609</v>
      </c>
      <c r="D34" s="33" t="s">
        <v>623</v>
      </c>
      <c r="E34" s="34" t="s">
        <v>721</v>
      </c>
      <c r="F34" s="35" t="s">
        <v>616</v>
      </c>
      <c r="G34" s="32" t="s">
        <v>1115</v>
      </c>
      <c r="H34" s="36">
        <v>6</v>
      </c>
      <c r="I34" s="36">
        <v>6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304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2610</v>
      </c>
      <c r="D35" s="33" t="s">
        <v>188</v>
      </c>
      <c r="E35" s="34" t="s">
        <v>881</v>
      </c>
      <c r="F35" s="35" t="s">
        <v>2611</v>
      </c>
      <c r="G35" s="32" t="s">
        <v>316</v>
      </c>
      <c r="H35" s="36">
        <v>7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3.3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304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2612</v>
      </c>
      <c r="D36" s="33" t="s">
        <v>2613</v>
      </c>
      <c r="E36" s="34" t="s">
        <v>108</v>
      </c>
      <c r="F36" s="35" t="s">
        <v>2614</v>
      </c>
      <c r="G36" s="32" t="s">
        <v>323</v>
      </c>
      <c r="H36" s="36">
        <v>8</v>
      </c>
      <c r="I36" s="36">
        <v>6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3.6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304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2615</v>
      </c>
      <c r="D37" s="33" t="s">
        <v>2038</v>
      </c>
      <c r="E37" s="34" t="s">
        <v>108</v>
      </c>
      <c r="F37" s="35" t="s">
        <v>2123</v>
      </c>
      <c r="G37" s="32" t="s">
        <v>475</v>
      </c>
      <c r="H37" s="36">
        <v>9</v>
      </c>
      <c r="I37" s="36">
        <v>5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3.7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304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2616</v>
      </c>
      <c r="D38" s="33" t="s">
        <v>452</v>
      </c>
      <c r="E38" s="34" t="s">
        <v>1048</v>
      </c>
      <c r="F38" s="35" t="s">
        <v>496</v>
      </c>
      <c r="G38" s="32" t="s">
        <v>224</v>
      </c>
      <c r="H38" s="36">
        <v>7</v>
      </c>
      <c r="I38" s="36">
        <v>3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2.7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304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2617</v>
      </c>
      <c r="D39" s="33" t="s">
        <v>927</v>
      </c>
      <c r="E39" s="34" t="s">
        <v>112</v>
      </c>
      <c r="F39" s="35" t="s">
        <v>948</v>
      </c>
      <c r="G39" s="32" t="s">
        <v>513</v>
      </c>
      <c r="H39" s="36">
        <v>8</v>
      </c>
      <c r="I39" s="36">
        <v>3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304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2618</v>
      </c>
      <c r="D40" s="33" t="s">
        <v>673</v>
      </c>
      <c r="E40" s="34" t="s">
        <v>112</v>
      </c>
      <c r="F40" s="35" t="s">
        <v>2619</v>
      </c>
      <c r="G40" s="32" t="s">
        <v>833</v>
      </c>
      <c r="H40" s="36">
        <v>7</v>
      </c>
      <c r="I40" s="36">
        <v>7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3.5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304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2620</v>
      </c>
      <c r="D41" s="33" t="s">
        <v>198</v>
      </c>
      <c r="E41" s="34" t="s">
        <v>505</v>
      </c>
      <c r="F41" s="35" t="s">
        <v>2096</v>
      </c>
      <c r="G41" s="32" t="s">
        <v>761</v>
      </c>
      <c r="H41" s="36">
        <v>8</v>
      </c>
      <c r="I41" s="36">
        <v>4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3.2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304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2621</v>
      </c>
      <c r="D42" s="33" t="s">
        <v>2622</v>
      </c>
      <c r="E42" s="34" t="s">
        <v>122</v>
      </c>
      <c r="F42" s="35" t="s">
        <v>1710</v>
      </c>
      <c r="G42" s="32" t="s">
        <v>246</v>
      </c>
      <c r="H42" s="36">
        <v>8</v>
      </c>
      <c r="I42" s="36">
        <v>6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3.6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304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2623</v>
      </c>
      <c r="D43" s="33" t="s">
        <v>103</v>
      </c>
      <c r="E43" s="34" t="s">
        <v>1218</v>
      </c>
      <c r="F43" s="35" t="s">
        <v>2624</v>
      </c>
      <c r="G43" s="32" t="s">
        <v>224</v>
      </c>
      <c r="H43" s="36">
        <v>9</v>
      </c>
      <c r="I43" s="36">
        <v>6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3.9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304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2625</v>
      </c>
      <c r="D44" s="33" t="s">
        <v>191</v>
      </c>
      <c r="E44" s="34" t="s">
        <v>2626</v>
      </c>
      <c r="F44" s="35" t="s">
        <v>1114</v>
      </c>
      <c r="G44" s="32" t="s">
        <v>323</v>
      </c>
      <c r="H44" s="36">
        <v>7</v>
      </c>
      <c r="I44" s="36">
        <v>3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2.7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304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2627</v>
      </c>
      <c r="D45" s="33" t="s">
        <v>191</v>
      </c>
      <c r="E45" s="34" t="s">
        <v>2628</v>
      </c>
      <c r="F45" s="35" t="s">
        <v>193</v>
      </c>
      <c r="G45" s="32" t="s">
        <v>513</v>
      </c>
      <c r="H45" s="36">
        <v>6</v>
      </c>
      <c r="I45" s="36">
        <v>3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2.4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305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2629</v>
      </c>
      <c r="D46" s="33" t="s">
        <v>1226</v>
      </c>
      <c r="E46" s="34" t="s">
        <v>1769</v>
      </c>
      <c r="F46" s="35" t="s">
        <v>1702</v>
      </c>
      <c r="G46" s="32" t="s">
        <v>667</v>
      </c>
      <c r="H46" s="36">
        <v>9</v>
      </c>
      <c r="I46" s="36">
        <v>4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3.5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305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2630</v>
      </c>
      <c r="D47" s="33" t="s">
        <v>137</v>
      </c>
      <c r="E47" s="34" t="s">
        <v>138</v>
      </c>
      <c r="F47" s="35" t="s">
        <v>2631</v>
      </c>
      <c r="G47" s="32" t="s">
        <v>323</v>
      </c>
      <c r="H47" s="36">
        <v>0</v>
      </c>
      <c r="I47" s="36">
        <v>3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0.6</v>
      </c>
      <c r="R47" s="40" t="str">
        <f t="shared" si="0"/>
        <v>F</v>
      </c>
      <c r="S47" s="41" t="str">
        <f t="shared" si="1"/>
        <v>Kém</v>
      </c>
      <c r="T47" s="42" t="str">
        <f t="shared" si="4"/>
        <v>Không đủ ĐKDT</v>
      </c>
      <c r="U47" s="43">
        <v>305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2632</v>
      </c>
      <c r="D48" s="33" t="s">
        <v>213</v>
      </c>
      <c r="E48" s="34" t="s">
        <v>2633</v>
      </c>
      <c r="F48" s="35" t="s">
        <v>421</v>
      </c>
      <c r="G48" s="32" t="s">
        <v>701</v>
      </c>
      <c r="H48" s="36">
        <v>9</v>
      </c>
      <c r="I48" s="36">
        <v>6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3.9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305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2634</v>
      </c>
      <c r="D49" s="33" t="s">
        <v>905</v>
      </c>
      <c r="E49" s="34" t="s">
        <v>2170</v>
      </c>
      <c r="F49" s="35" t="s">
        <v>2635</v>
      </c>
      <c r="G49" s="32" t="s">
        <v>833</v>
      </c>
      <c r="H49" s="36">
        <v>9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4.3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305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2636</v>
      </c>
      <c r="D50" s="33" t="s">
        <v>2600</v>
      </c>
      <c r="E50" s="34" t="s">
        <v>339</v>
      </c>
      <c r="F50" s="35" t="s">
        <v>1278</v>
      </c>
      <c r="G50" s="32" t="s">
        <v>661</v>
      </c>
      <c r="H50" s="36">
        <v>8</v>
      </c>
      <c r="I50" s="36">
        <v>3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305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2637</v>
      </c>
      <c r="D51" s="33" t="s">
        <v>103</v>
      </c>
      <c r="E51" s="34" t="s">
        <v>339</v>
      </c>
      <c r="F51" s="35" t="s">
        <v>2638</v>
      </c>
      <c r="G51" s="32" t="s">
        <v>682</v>
      </c>
      <c r="H51" s="36">
        <v>9</v>
      </c>
      <c r="I51" s="36">
        <v>6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3.9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305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2639</v>
      </c>
      <c r="D52" s="33" t="s">
        <v>2640</v>
      </c>
      <c r="E52" s="34" t="s">
        <v>1082</v>
      </c>
      <c r="F52" s="35" t="s">
        <v>2641</v>
      </c>
      <c r="G52" s="32" t="s">
        <v>667</v>
      </c>
      <c r="H52" s="36">
        <v>8</v>
      </c>
      <c r="I52" s="36">
        <v>4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3.2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305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2642</v>
      </c>
      <c r="D53" s="33" t="s">
        <v>2643</v>
      </c>
      <c r="E53" s="34" t="s">
        <v>1908</v>
      </c>
      <c r="F53" s="35" t="s">
        <v>559</v>
      </c>
      <c r="G53" s="32" t="s">
        <v>761</v>
      </c>
      <c r="H53" s="36">
        <v>9</v>
      </c>
      <c r="I53" s="36">
        <v>4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3.5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305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2644</v>
      </c>
      <c r="D54" s="33" t="s">
        <v>628</v>
      </c>
      <c r="E54" s="34" t="s">
        <v>561</v>
      </c>
      <c r="F54" s="35" t="s">
        <v>2645</v>
      </c>
      <c r="G54" s="32" t="s">
        <v>1319</v>
      </c>
      <c r="H54" s="36">
        <v>9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4.3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305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2646</v>
      </c>
      <c r="D55" s="33" t="s">
        <v>2647</v>
      </c>
      <c r="E55" s="34" t="s">
        <v>2648</v>
      </c>
      <c r="F55" s="35" t="s">
        <v>2649</v>
      </c>
      <c r="G55" s="32" t="s">
        <v>667</v>
      </c>
      <c r="H55" s="36">
        <v>8</v>
      </c>
      <c r="I55" s="36">
        <v>5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3.4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305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2650</v>
      </c>
      <c r="D56" s="33" t="s">
        <v>641</v>
      </c>
      <c r="E56" s="34" t="s">
        <v>150</v>
      </c>
      <c r="F56" s="35" t="s">
        <v>938</v>
      </c>
      <c r="G56" s="32" t="s">
        <v>196</v>
      </c>
      <c r="H56" s="36">
        <v>9</v>
      </c>
      <c r="I56" s="36">
        <v>6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3.9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305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2651</v>
      </c>
      <c r="D57" s="33" t="s">
        <v>2652</v>
      </c>
      <c r="E57" s="34" t="s">
        <v>360</v>
      </c>
      <c r="F57" s="35" t="s">
        <v>604</v>
      </c>
      <c r="G57" s="32" t="s">
        <v>761</v>
      </c>
      <c r="H57" s="36">
        <v>9</v>
      </c>
      <c r="I57" s="36">
        <v>4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3.5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305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2653</v>
      </c>
      <c r="D58" s="33" t="s">
        <v>103</v>
      </c>
      <c r="E58" s="34" t="s">
        <v>1393</v>
      </c>
      <c r="F58" s="35" t="s">
        <v>2654</v>
      </c>
      <c r="G58" s="32" t="s">
        <v>362</v>
      </c>
      <c r="H58" s="36">
        <v>7</v>
      </c>
      <c r="I58" s="36">
        <v>3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2.7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305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2655</v>
      </c>
      <c r="D59" s="33" t="s">
        <v>2656</v>
      </c>
      <c r="E59" s="34" t="s">
        <v>162</v>
      </c>
      <c r="F59" s="35" t="s">
        <v>147</v>
      </c>
      <c r="G59" s="32" t="s">
        <v>761</v>
      </c>
      <c r="H59" s="36">
        <v>8</v>
      </c>
      <c r="I59" s="36">
        <v>6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3.6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305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2657</v>
      </c>
      <c r="D60" s="33" t="s">
        <v>2658</v>
      </c>
      <c r="E60" s="34" t="s">
        <v>600</v>
      </c>
      <c r="F60" s="35" t="s">
        <v>1114</v>
      </c>
      <c r="G60" s="32" t="s">
        <v>246</v>
      </c>
      <c r="H60" s="36">
        <v>8</v>
      </c>
      <c r="I60" s="36">
        <v>4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3.2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305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2659</v>
      </c>
      <c r="D61" s="33" t="s">
        <v>149</v>
      </c>
      <c r="E61" s="34" t="s">
        <v>384</v>
      </c>
      <c r="F61" s="35" t="s">
        <v>2089</v>
      </c>
      <c r="G61" s="32" t="s">
        <v>682</v>
      </c>
      <c r="H61" s="36">
        <v>9</v>
      </c>
      <c r="I61" s="36">
        <v>4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3.5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305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2660</v>
      </c>
      <c r="D62" s="33" t="s">
        <v>2440</v>
      </c>
      <c r="E62" s="34" t="s">
        <v>610</v>
      </c>
      <c r="F62" s="35" t="s">
        <v>2661</v>
      </c>
      <c r="G62" s="32" t="s">
        <v>323</v>
      </c>
      <c r="H62" s="36">
        <v>6</v>
      </c>
      <c r="I62" s="36">
        <v>3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2.4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305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2662</v>
      </c>
      <c r="D63" s="33" t="s">
        <v>96</v>
      </c>
      <c r="E63" s="34" t="s">
        <v>2663</v>
      </c>
      <c r="F63" s="35" t="s">
        <v>1268</v>
      </c>
      <c r="G63" s="32" t="s">
        <v>240</v>
      </c>
      <c r="H63" s="36">
        <v>8</v>
      </c>
      <c r="I63" s="36">
        <v>6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3.6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305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2664</v>
      </c>
      <c r="D64" s="33" t="s">
        <v>2665</v>
      </c>
      <c r="E64" s="34" t="s">
        <v>1280</v>
      </c>
      <c r="F64" s="35" t="s">
        <v>1416</v>
      </c>
      <c r="G64" s="32" t="s">
        <v>216</v>
      </c>
      <c r="H64" s="36">
        <v>7</v>
      </c>
      <c r="I64" s="36">
        <v>3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2.7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305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2666</v>
      </c>
      <c r="D65" s="33" t="s">
        <v>997</v>
      </c>
      <c r="E65" s="34" t="s">
        <v>2551</v>
      </c>
      <c r="F65" s="35" t="s">
        <v>2056</v>
      </c>
      <c r="G65" s="32" t="s">
        <v>251</v>
      </c>
      <c r="H65" s="36">
        <v>8</v>
      </c>
      <c r="I65" s="36">
        <v>6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3.6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305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2667</v>
      </c>
      <c r="D66" s="33" t="s">
        <v>2668</v>
      </c>
      <c r="E66" s="34" t="s">
        <v>402</v>
      </c>
      <c r="F66" s="35" t="s">
        <v>421</v>
      </c>
      <c r="G66" s="32" t="s">
        <v>530</v>
      </c>
      <c r="H66" s="36">
        <v>8</v>
      </c>
      <c r="I66" s="36">
        <v>4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3.2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305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2669</v>
      </c>
      <c r="D67" s="33" t="s">
        <v>111</v>
      </c>
      <c r="E67" s="34" t="s">
        <v>2670</v>
      </c>
      <c r="F67" s="35" t="s">
        <v>865</v>
      </c>
      <c r="G67" s="32" t="s">
        <v>833</v>
      </c>
      <c r="H67" s="36">
        <v>8</v>
      </c>
      <c r="I67" s="36">
        <v>6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3.6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305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2671</v>
      </c>
      <c r="D68" s="33" t="s">
        <v>103</v>
      </c>
      <c r="E68" s="34" t="s">
        <v>2672</v>
      </c>
      <c r="F68" s="35" t="s">
        <v>2673</v>
      </c>
      <c r="G68" s="32" t="s">
        <v>667</v>
      </c>
      <c r="H68" s="36">
        <v>8</v>
      </c>
      <c r="I68" s="36">
        <v>6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3.6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305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2674</v>
      </c>
      <c r="D69" s="33" t="s">
        <v>2430</v>
      </c>
      <c r="E69" s="34" t="s">
        <v>2327</v>
      </c>
      <c r="F69" s="35" t="s">
        <v>378</v>
      </c>
      <c r="G69" s="32" t="s">
        <v>682</v>
      </c>
      <c r="H69" s="36">
        <v>7</v>
      </c>
      <c r="I69" s="36">
        <v>8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3.7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305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2675</v>
      </c>
      <c r="D70" s="33" t="s">
        <v>2676</v>
      </c>
      <c r="E70" s="34" t="s">
        <v>420</v>
      </c>
      <c r="F70" s="35" t="s">
        <v>1714</v>
      </c>
      <c r="G70" s="32" t="s">
        <v>1115</v>
      </c>
      <c r="H70" s="36">
        <v>8</v>
      </c>
      <c r="I70" s="36">
        <v>6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3.6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305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2677</v>
      </c>
      <c r="D71" s="33" t="s">
        <v>2678</v>
      </c>
      <c r="E71" s="34" t="s">
        <v>185</v>
      </c>
      <c r="F71" s="35" t="s">
        <v>2679</v>
      </c>
      <c r="G71" s="32" t="s">
        <v>661</v>
      </c>
      <c r="H71" s="36">
        <v>9</v>
      </c>
      <c r="I71" s="36">
        <v>6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3.9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305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2680</v>
      </c>
      <c r="D72" s="33" t="s">
        <v>2320</v>
      </c>
      <c r="E72" s="34" t="s">
        <v>185</v>
      </c>
      <c r="F72" s="35" t="s">
        <v>1356</v>
      </c>
      <c r="G72" s="32" t="s">
        <v>667</v>
      </c>
      <c r="H72" s="36">
        <v>9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4.0999999999999996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305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2681</v>
      </c>
      <c r="D73" s="33" t="s">
        <v>248</v>
      </c>
      <c r="E73" s="34" t="s">
        <v>185</v>
      </c>
      <c r="F73" s="35" t="s">
        <v>1587</v>
      </c>
      <c r="G73" s="32" t="s">
        <v>682</v>
      </c>
      <c r="H73" s="36">
        <v>9</v>
      </c>
      <c r="I73" s="36">
        <v>5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3.7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305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2682</v>
      </c>
      <c r="D74" s="33" t="s">
        <v>1151</v>
      </c>
      <c r="E74" s="34" t="s">
        <v>2336</v>
      </c>
      <c r="F74" s="35" t="s">
        <v>957</v>
      </c>
      <c r="G74" s="32" t="s">
        <v>224</v>
      </c>
      <c r="H74" s="36">
        <v>9</v>
      </c>
      <c r="I74" s="36">
        <v>6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3.9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305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2683</v>
      </c>
      <c r="D75" s="33" t="s">
        <v>2684</v>
      </c>
      <c r="E75" s="34" t="s">
        <v>642</v>
      </c>
      <c r="F75" s="35" t="s">
        <v>2685</v>
      </c>
      <c r="G75" s="32" t="s">
        <v>1115</v>
      </c>
      <c r="H75" s="36">
        <v>9</v>
      </c>
      <c r="I75" s="36">
        <v>4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3.5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305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2686</v>
      </c>
      <c r="D76" s="33" t="s">
        <v>2687</v>
      </c>
      <c r="E76" s="34" t="s">
        <v>2688</v>
      </c>
      <c r="F76" s="35" t="s">
        <v>2689</v>
      </c>
      <c r="G76" s="32" t="s">
        <v>667</v>
      </c>
      <c r="H76" s="36">
        <v>8</v>
      </c>
      <c r="I76" s="36">
        <v>5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3.4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305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2690</v>
      </c>
      <c r="D77" s="33" t="s">
        <v>195</v>
      </c>
      <c r="E77" s="34" t="s">
        <v>818</v>
      </c>
      <c r="F77" s="35" t="s">
        <v>2023</v>
      </c>
      <c r="G77" s="32" t="s">
        <v>689</v>
      </c>
      <c r="H77" s="36">
        <v>7</v>
      </c>
      <c r="I77" s="36">
        <v>6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3.3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305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2691</v>
      </c>
      <c r="D78" s="33" t="s">
        <v>2692</v>
      </c>
      <c r="E78" s="34" t="s">
        <v>2693</v>
      </c>
      <c r="F78" s="35" t="s">
        <v>2694</v>
      </c>
      <c r="G78" s="32" t="s">
        <v>569</v>
      </c>
      <c r="H78" s="36">
        <v>9</v>
      </c>
      <c r="I78" s="36">
        <v>6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3.9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305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2695</v>
      </c>
      <c r="D79" s="33" t="s">
        <v>2696</v>
      </c>
      <c r="E79" s="34" t="s">
        <v>1142</v>
      </c>
      <c r="F79" s="35" t="s">
        <v>1331</v>
      </c>
      <c r="G79" s="32" t="s">
        <v>367</v>
      </c>
      <c r="H79" s="36">
        <v>6</v>
      </c>
      <c r="I79" s="36">
        <v>6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3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305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305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305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305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71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6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64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71" priority="3" operator="greaterThan">
      <formula>10</formula>
    </cfRule>
  </conditionalFormatting>
  <conditionalFormatting sqref="O1:O1048576">
    <cfRule type="duplicateValues" dxfId="70" priority="2"/>
  </conditionalFormatting>
  <conditionalFormatting sqref="C1:C1048576">
    <cfRule type="duplicateValues" dxfId="69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U45" sqref="U45:U84"/>
      <selection pane="bottomLeft" activeCell="U45" sqref="U45:U8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1.8867187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2083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2699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5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1</v>
      </c>
      <c r="AG8" s="78">
        <f>+$AF$8/$AA$8</f>
        <v>1.3333333333333334E-2</v>
      </c>
      <c r="AH8" s="79">
        <f>COUNTIF($X$9:$X$142,"Thi lại")</f>
        <v>6</v>
      </c>
      <c r="AI8" s="78">
        <f>+$AH$8/$AA$8</f>
        <v>0.08</v>
      </c>
      <c r="AJ8" s="79">
        <f>COUNTIF($X$9:$X$143,"Học lại")</f>
        <v>35</v>
      </c>
      <c r="AK8" s="78">
        <f>+$AJ$8/$AA$8</f>
        <v>0.46666666666666667</v>
      </c>
      <c r="AL8" s="70">
        <f>COUNTIF($X$10:$X$143,"Đạt")</f>
        <v>34</v>
      </c>
      <c r="AM8" s="77">
        <f>+$AL$8/$AA$8</f>
        <v>0.45333333333333331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1959</v>
      </c>
      <c r="D10" s="21" t="s">
        <v>886</v>
      </c>
      <c r="E10" s="22" t="s">
        <v>989</v>
      </c>
      <c r="F10" s="23" t="s">
        <v>171</v>
      </c>
      <c r="G10" s="20" t="s">
        <v>513</v>
      </c>
      <c r="H10" s="24">
        <v>6</v>
      </c>
      <c r="I10" s="24">
        <v>7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3.2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1960</v>
      </c>
      <c r="D11" s="33" t="s">
        <v>1961</v>
      </c>
      <c r="E11" s="34" t="s">
        <v>62</v>
      </c>
      <c r="F11" s="35" t="s">
        <v>1013</v>
      </c>
      <c r="G11" s="32" t="s">
        <v>207</v>
      </c>
      <c r="H11" s="36">
        <v>10</v>
      </c>
      <c r="I11" s="36">
        <v>10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5</v>
      </c>
      <c r="R11" s="40" t="str">
        <f t="shared" si="0"/>
        <v>D+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401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1962</v>
      </c>
      <c r="D12" s="33" t="s">
        <v>1963</v>
      </c>
      <c r="E12" s="34" t="s">
        <v>62</v>
      </c>
      <c r="F12" s="35" t="s">
        <v>458</v>
      </c>
      <c r="G12" s="32" t="s">
        <v>447</v>
      </c>
      <c r="H12" s="36">
        <v>7</v>
      </c>
      <c r="I12" s="36">
        <v>9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3.9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401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1964</v>
      </c>
      <c r="D13" s="33" t="s">
        <v>213</v>
      </c>
      <c r="E13" s="34" t="s">
        <v>62</v>
      </c>
      <c r="F13" s="35" t="s">
        <v>1965</v>
      </c>
      <c r="G13" s="32" t="s">
        <v>447</v>
      </c>
      <c r="H13" s="36">
        <v>10</v>
      </c>
      <c r="I13" s="36">
        <v>8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4.5999999999999996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401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1966</v>
      </c>
      <c r="D14" s="33" t="s">
        <v>477</v>
      </c>
      <c r="E14" s="34" t="s">
        <v>62</v>
      </c>
      <c r="F14" s="35" t="s">
        <v>738</v>
      </c>
      <c r="G14" s="32" t="s">
        <v>207</v>
      </c>
      <c r="H14" s="36">
        <v>10</v>
      </c>
      <c r="I14" s="36">
        <v>9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4.8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401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1967</v>
      </c>
      <c r="D15" s="33" t="s">
        <v>313</v>
      </c>
      <c r="E15" s="34" t="s">
        <v>62</v>
      </c>
      <c r="F15" s="35" t="s">
        <v>1968</v>
      </c>
      <c r="G15" s="32" t="s">
        <v>207</v>
      </c>
      <c r="H15" s="36">
        <v>10</v>
      </c>
      <c r="I15" s="36">
        <v>6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4.2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401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1969</v>
      </c>
      <c r="D16" s="33" t="s">
        <v>1970</v>
      </c>
      <c r="E16" s="34" t="s">
        <v>62</v>
      </c>
      <c r="F16" s="35" t="s">
        <v>175</v>
      </c>
      <c r="G16" s="32" t="s">
        <v>207</v>
      </c>
      <c r="H16" s="36">
        <v>10</v>
      </c>
      <c r="I16" s="36">
        <v>10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5</v>
      </c>
      <c r="R16" s="40" t="str">
        <f t="shared" si="0"/>
        <v>D+</v>
      </c>
      <c r="S16" s="41" t="str">
        <f t="shared" si="1"/>
        <v>Trung bình yếu</v>
      </c>
      <c r="T16" s="42" t="str">
        <f t="shared" si="4"/>
        <v/>
      </c>
      <c r="U16" s="43">
        <v>401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1971</v>
      </c>
      <c r="D17" s="33" t="s">
        <v>498</v>
      </c>
      <c r="E17" s="34" t="s">
        <v>62</v>
      </c>
      <c r="F17" s="35" t="s">
        <v>1473</v>
      </c>
      <c r="G17" s="32" t="s">
        <v>513</v>
      </c>
      <c r="H17" s="36">
        <v>9</v>
      </c>
      <c r="I17" s="36">
        <v>5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3.7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1972</v>
      </c>
      <c r="D18" s="33" t="s">
        <v>1973</v>
      </c>
      <c r="E18" s="34" t="s">
        <v>831</v>
      </c>
      <c r="F18" s="35" t="s">
        <v>410</v>
      </c>
      <c r="G18" s="32" t="s">
        <v>447</v>
      </c>
      <c r="H18" s="36">
        <v>10</v>
      </c>
      <c r="I18" s="36">
        <v>4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3.8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1974</v>
      </c>
      <c r="D19" s="33" t="s">
        <v>115</v>
      </c>
      <c r="E19" s="34" t="s">
        <v>663</v>
      </c>
      <c r="F19" s="35" t="s">
        <v>1314</v>
      </c>
      <c r="G19" s="32" t="s">
        <v>251</v>
      </c>
      <c r="H19" s="36">
        <v>10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4.5999999999999996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401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1975</v>
      </c>
      <c r="D20" s="33" t="s">
        <v>1976</v>
      </c>
      <c r="E20" s="34" t="s">
        <v>670</v>
      </c>
      <c r="F20" s="35" t="s">
        <v>1356</v>
      </c>
      <c r="G20" s="32" t="s">
        <v>207</v>
      </c>
      <c r="H20" s="36">
        <v>10</v>
      </c>
      <c r="I20" s="36">
        <v>9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4.8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401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1977</v>
      </c>
      <c r="D21" s="33" t="s">
        <v>1978</v>
      </c>
      <c r="E21" s="34" t="s">
        <v>1979</v>
      </c>
      <c r="F21" s="35" t="s">
        <v>1367</v>
      </c>
      <c r="G21" s="32" t="s">
        <v>291</v>
      </c>
      <c r="H21" s="36">
        <v>5</v>
      </c>
      <c r="I21" s="36">
        <v>4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2.2999999999999998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1980</v>
      </c>
      <c r="D22" s="33" t="s">
        <v>272</v>
      </c>
      <c r="E22" s="34" t="s">
        <v>1460</v>
      </c>
      <c r="F22" s="35" t="s">
        <v>414</v>
      </c>
      <c r="G22" s="32" t="s">
        <v>224</v>
      </c>
      <c r="H22" s="36">
        <v>0</v>
      </c>
      <c r="I22" s="36">
        <v>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0</v>
      </c>
      <c r="R22" s="40" t="str">
        <f t="shared" si="0"/>
        <v>F</v>
      </c>
      <c r="S22" s="41" t="str">
        <f t="shared" si="1"/>
        <v>Kém</v>
      </c>
      <c r="T22" s="42" t="str">
        <f t="shared" si="4"/>
        <v>Không đủ ĐKDT</v>
      </c>
      <c r="U22" s="43">
        <v>401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1981</v>
      </c>
      <c r="D23" s="33" t="s">
        <v>628</v>
      </c>
      <c r="E23" s="34" t="s">
        <v>81</v>
      </c>
      <c r="F23" s="35" t="s">
        <v>860</v>
      </c>
      <c r="G23" s="32" t="s">
        <v>329</v>
      </c>
      <c r="H23" s="36">
        <v>7</v>
      </c>
      <c r="I23" s="36">
        <v>9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3.9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1982</v>
      </c>
      <c r="D24" s="33" t="s">
        <v>103</v>
      </c>
      <c r="E24" s="34" t="s">
        <v>81</v>
      </c>
      <c r="F24" s="35" t="s">
        <v>1714</v>
      </c>
      <c r="G24" s="32" t="s">
        <v>492</v>
      </c>
      <c r="H24" s="36">
        <v>7</v>
      </c>
      <c r="I24" s="36">
        <v>4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2.9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401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1983</v>
      </c>
      <c r="D25" s="33" t="s">
        <v>96</v>
      </c>
      <c r="E25" s="34" t="s">
        <v>89</v>
      </c>
      <c r="F25" s="35" t="s">
        <v>1984</v>
      </c>
      <c r="G25" s="32" t="s">
        <v>207</v>
      </c>
      <c r="H25" s="36">
        <v>10</v>
      </c>
      <c r="I25" s="36">
        <v>9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4.8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401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1985</v>
      </c>
      <c r="D26" s="33" t="s">
        <v>1986</v>
      </c>
      <c r="E26" s="34" t="s">
        <v>93</v>
      </c>
      <c r="F26" s="35" t="s">
        <v>1775</v>
      </c>
      <c r="G26" s="32" t="s">
        <v>513</v>
      </c>
      <c r="H26" s="36">
        <v>10</v>
      </c>
      <c r="I26" s="36">
        <v>8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4.5999999999999996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401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1987</v>
      </c>
      <c r="D27" s="33" t="s">
        <v>1988</v>
      </c>
      <c r="E27" s="34" t="s">
        <v>93</v>
      </c>
      <c r="F27" s="35" t="s">
        <v>131</v>
      </c>
      <c r="G27" s="32" t="s">
        <v>447</v>
      </c>
      <c r="H27" s="36">
        <v>7</v>
      </c>
      <c r="I27" s="36">
        <v>8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3.7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1989</v>
      </c>
      <c r="D28" s="33" t="s">
        <v>922</v>
      </c>
      <c r="E28" s="34" t="s">
        <v>1018</v>
      </c>
      <c r="F28" s="35" t="s">
        <v>1670</v>
      </c>
      <c r="G28" s="32" t="s">
        <v>196</v>
      </c>
      <c r="H28" s="36">
        <v>6</v>
      </c>
      <c r="I28" s="36">
        <v>6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1990</v>
      </c>
      <c r="D29" s="33" t="s">
        <v>1991</v>
      </c>
      <c r="E29" s="34" t="s">
        <v>265</v>
      </c>
      <c r="F29" s="35" t="s">
        <v>1992</v>
      </c>
      <c r="G29" s="32" t="s">
        <v>211</v>
      </c>
      <c r="H29" s="36">
        <v>10</v>
      </c>
      <c r="I29" s="36">
        <v>5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401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1993</v>
      </c>
      <c r="D30" s="33" t="s">
        <v>1994</v>
      </c>
      <c r="E30" s="34" t="s">
        <v>1995</v>
      </c>
      <c r="F30" s="35" t="s">
        <v>1079</v>
      </c>
      <c r="G30" s="32" t="s">
        <v>351</v>
      </c>
      <c r="H30" s="36">
        <v>7</v>
      </c>
      <c r="I30" s="36">
        <v>7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3.5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1996</v>
      </c>
      <c r="D31" s="33" t="s">
        <v>1591</v>
      </c>
      <c r="E31" s="34" t="s">
        <v>1169</v>
      </c>
      <c r="F31" s="35" t="s">
        <v>1339</v>
      </c>
      <c r="G31" s="32" t="s">
        <v>211</v>
      </c>
      <c r="H31" s="36">
        <v>7</v>
      </c>
      <c r="I31" s="36">
        <v>7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3.5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1997</v>
      </c>
      <c r="D32" s="33" t="s">
        <v>397</v>
      </c>
      <c r="E32" s="34" t="s">
        <v>1169</v>
      </c>
      <c r="F32" s="35" t="s">
        <v>1998</v>
      </c>
      <c r="G32" s="32" t="s">
        <v>667</v>
      </c>
      <c r="H32" s="36">
        <v>10</v>
      </c>
      <c r="I32" s="36">
        <v>7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4.4000000000000004</v>
      </c>
      <c r="R32" s="40" t="str">
        <f t="shared" si="0"/>
        <v>D</v>
      </c>
      <c r="S32" s="41" t="str">
        <f t="shared" si="1"/>
        <v>Trung bình yếu</v>
      </c>
      <c r="T32" s="42" t="s">
        <v>2698</v>
      </c>
      <c r="U32" s="43">
        <v>401</v>
      </c>
      <c r="V32" s="3"/>
      <c r="W32" s="30"/>
      <c r="X32" s="81" t="str">
        <f t="shared" si="2"/>
        <v>Thi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1999</v>
      </c>
      <c r="D33" s="33" t="s">
        <v>2000</v>
      </c>
      <c r="E33" s="34" t="s">
        <v>707</v>
      </c>
      <c r="F33" s="35" t="s">
        <v>2001</v>
      </c>
      <c r="G33" s="32" t="s">
        <v>530</v>
      </c>
      <c r="H33" s="36">
        <v>10</v>
      </c>
      <c r="I33" s="36">
        <v>4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3.8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2002</v>
      </c>
      <c r="D34" s="33" t="s">
        <v>2003</v>
      </c>
      <c r="E34" s="34" t="s">
        <v>710</v>
      </c>
      <c r="F34" s="35" t="s">
        <v>966</v>
      </c>
      <c r="G34" s="32" t="s">
        <v>211</v>
      </c>
      <c r="H34" s="36">
        <v>5</v>
      </c>
      <c r="I34" s="36">
        <v>4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2.2999999999999998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2004</v>
      </c>
      <c r="D35" s="33" t="s">
        <v>149</v>
      </c>
      <c r="E35" s="34" t="s">
        <v>710</v>
      </c>
      <c r="F35" s="35" t="s">
        <v>1524</v>
      </c>
      <c r="G35" s="32" t="s">
        <v>351</v>
      </c>
      <c r="H35" s="36">
        <v>8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3.8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401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2005</v>
      </c>
      <c r="D36" s="33" t="s">
        <v>2006</v>
      </c>
      <c r="E36" s="34" t="s">
        <v>273</v>
      </c>
      <c r="F36" s="35" t="s">
        <v>582</v>
      </c>
      <c r="G36" s="32" t="s">
        <v>254</v>
      </c>
      <c r="H36" s="36">
        <v>8</v>
      </c>
      <c r="I36" s="36">
        <v>6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3.6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2007</v>
      </c>
      <c r="D37" s="33" t="s">
        <v>213</v>
      </c>
      <c r="E37" s="34" t="s">
        <v>273</v>
      </c>
      <c r="F37" s="35" t="s">
        <v>215</v>
      </c>
      <c r="G37" s="32" t="s">
        <v>207</v>
      </c>
      <c r="H37" s="36">
        <v>9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4.3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401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2008</v>
      </c>
      <c r="D38" s="33" t="s">
        <v>2009</v>
      </c>
      <c r="E38" s="34" t="s">
        <v>484</v>
      </c>
      <c r="F38" s="35" t="s">
        <v>488</v>
      </c>
      <c r="G38" s="32" t="s">
        <v>216</v>
      </c>
      <c r="H38" s="36">
        <v>9</v>
      </c>
      <c r="I38" s="36">
        <v>9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4.5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401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2010</v>
      </c>
      <c r="D39" s="33" t="s">
        <v>2011</v>
      </c>
      <c r="E39" s="34" t="s">
        <v>484</v>
      </c>
      <c r="F39" s="35" t="s">
        <v>588</v>
      </c>
      <c r="G39" s="32" t="s">
        <v>211</v>
      </c>
      <c r="H39" s="36">
        <v>8</v>
      </c>
      <c r="I39" s="36">
        <v>4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3.2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2012</v>
      </c>
      <c r="D40" s="33" t="s">
        <v>103</v>
      </c>
      <c r="E40" s="34" t="s">
        <v>721</v>
      </c>
      <c r="F40" s="35" t="s">
        <v>1260</v>
      </c>
      <c r="G40" s="32" t="s">
        <v>833</v>
      </c>
      <c r="H40" s="36">
        <v>9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3.9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2013</v>
      </c>
      <c r="D41" s="33" t="s">
        <v>103</v>
      </c>
      <c r="E41" s="34" t="s">
        <v>721</v>
      </c>
      <c r="F41" s="35" t="s">
        <v>2014</v>
      </c>
      <c r="G41" s="32" t="s">
        <v>367</v>
      </c>
      <c r="H41" s="36">
        <v>10</v>
      </c>
      <c r="I41" s="36">
        <v>10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5</v>
      </c>
      <c r="R41" s="40" t="str">
        <f t="shared" si="0"/>
        <v>D+</v>
      </c>
      <c r="S41" s="41" t="str">
        <f t="shared" si="1"/>
        <v>Trung bình yếu</v>
      </c>
      <c r="T41" s="42" t="str">
        <f t="shared" si="4"/>
        <v/>
      </c>
      <c r="U41" s="43">
        <v>401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2015</v>
      </c>
      <c r="D42" s="33" t="s">
        <v>2016</v>
      </c>
      <c r="E42" s="34" t="s">
        <v>495</v>
      </c>
      <c r="F42" s="35" t="s">
        <v>189</v>
      </c>
      <c r="G42" s="32" t="s">
        <v>513</v>
      </c>
      <c r="H42" s="36">
        <v>6</v>
      </c>
      <c r="I42" s="36">
        <v>7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3.2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2017</v>
      </c>
      <c r="D43" s="33" t="s">
        <v>1863</v>
      </c>
      <c r="E43" s="34" t="s">
        <v>1048</v>
      </c>
      <c r="F43" s="35" t="s">
        <v>293</v>
      </c>
      <c r="G43" s="32" t="s">
        <v>207</v>
      </c>
      <c r="H43" s="36">
        <v>10</v>
      </c>
      <c r="I43" s="36">
        <v>10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5</v>
      </c>
      <c r="R43" s="40" t="str">
        <f t="shared" si="0"/>
        <v>D+</v>
      </c>
      <c r="S43" s="41" t="str">
        <f t="shared" si="1"/>
        <v>Trung bình yếu</v>
      </c>
      <c r="T43" s="42" t="str">
        <f t="shared" si="4"/>
        <v/>
      </c>
      <c r="U43" s="43">
        <v>401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2018</v>
      </c>
      <c r="D44" s="33" t="s">
        <v>226</v>
      </c>
      <c r="E44" s="34" t="s">
        <v>1048</v>
      </c>
      <c r="F44" s="35" t="s">
        <v>730</v>
      </c>
      <c r="G44" s="32" t="s">
        <v>447</v>
      </c>
      <c r="H44" s="36">
        <v>8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3.8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2019</v>
      </c>
      <c r="D45" s="33" t="s">
        <v>2020</v>
      </c>
      <c r="E45" s="34" t="s">
        <v>112</v>
      </c>
      <c r="F45" s="35" t="s">
        <v>906</v>
      </c>
      <c r="G45" s="32" t="s">
        <v>447</v>
      </c>
      <c r="H45" s="36">
        <v>10</v>
      </c>
      <c r="I45" s="36">
        <v>9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4.8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402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2021</v>
      </c>
      <c r="D46" s="33" t="s">
        <v>1574</v>
      </c>
      <c r="E46" s="34" t="s">
        <v>1209</v>
      </c>
      <c r="F46" s="35" t="s">
        <v>63</v>
      </c>
      <c r="G46" s="32" t="s">
        <v>216</v>
      </c>
      <c r="H46" s="36">
        <v>10</v>
      </c>
      <c r="I46" s="36">
        <v>5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402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2022</v>
      </c>
      <c r="D47" s="33" t="s">
        <v>256</v>
      </c>
      <c r="E47" s="34" t="s">
        <v>122</v>
      </c>
      <c r="F47" s="35" t="s">
        <v>2023</v>
      </c>
      <c r="G47" s="32" t="s">
        <v>329</v>
      </c>
      <c r="H47" s="36">
        <v>9</v>
      </c>
      <c r="I47" s="36">
        <v>8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4.3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402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2024</v>
      </c>
      <c r="D48" s="33" t="s">
        <v>452</v>
      </c>
      <c r="E48" s="34" t="s">
        <v>520</v>
      </c>
      <c r="F48" s="35" t="s">
        <v>1470</v>
      </c>
      <c r="G48" s="32" t="s">
        <v>246</v>
      </c>
      <c r="H48" s="36">
        <v>9</v>
      </c>
      <c r="I48" s="36">
        <v>7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4.0999999999999996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402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2025</v>
      </c>
      <c r="D49" s="33" t="s">
        <v>423</v>
      </c>
      <c r="E49" s="34" t="s">
        <v>520</v>
      </c>
      <c r="F49" s="35" t="s">
        <v>281</v>
      </c>
      <c r="G49" s="32" t="s">
        <v>443</v>
      </c>
      <c r="H49" s="36">
        <v>9</v>
      </c>
      <c r="I49" s="36">
        <v>9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4.5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402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2026</v>
      </c>
      <c r="D50" s="33" t="s">
        <v>2027</v>
      </c>
      <c r="E50" s="34" t="s">
        <v>319</v>
      </c>
      <c r="F50" s="35" t="s">
        <v>527</v>
      </c>
      <c r="G50" s="32" t="s">
        <v>443</v>
      </c>
      <c r="H50" s="36">
        <v>9</v>
      </c>
      <c r="I50" s="36">
        <v>9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4.5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402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2028</v>
      </c>
      <c r="D51" s="33" t="s">
        <v>2029</v>
      </c>
      <c r="E51" s="34" t="s">
        <v>319</v>
      </c>
      <c r="F51" s="35" t="s">
        <v>719</v>
      </c>
      <c r="G51" s="32" t="s">
        <v>216</v>
      </c>
      <c r="H51" s="36">
        <v>10</v>
      </c>
      <c r="I51" s="36">
        <v>10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5</v>
      </c>
      <c r="R51" s="40" t="str">
        <f t="shared" si="0"/>
        <v>D+</v>
      </c>
      <c r="S51" s="41" t="str">
        <f t="shared" si="1"/>
        <v>Trung bình yếu</v>
      </c>
      <c r="T51" s="42" t="str">
        <f t="shared" si="4"/>
        <v/>
      </c>
      <c r="U51" s="43">
        <v>402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2030</v>
      </c>
      <c r="D52" s="33" t="s">
        <v>2031</v>
      </c>
      <c r="E52" s="34" t="s">
        <v>134</v>
      </c>
      <c r="F52" s="35" t="s">
        <v>509</v>
      </c>
      <c r="G52" s="32" t="s">
        <v>207</v>
      </c>
      <c r="H52" s="36">
        <v>9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4.3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402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2032</v>
      </c>
      <c r="D53" s="33" t="s">
        <v>2033</v>
      </c>
      <c r="E53" s="34" t="s">
        <v>134</v>
      </c>
      <c r="F53" s="35" t="s">
        <v>473</v>
      </c>
      <c r="G53" s="32" t="s">
        <v>424</v>
      </c>
      <c r="H53" s="36">
        <v>8</v>
      </c>
      <c r="I53" s="36">
        <v>9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4.2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402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2034</v>
      </c>
      <c r="D54" s="33" t="s">
        <v>2035</v>
      </c>
      <c r="E54" s="34" t="s">
        <v>2036</v>
      </c>
      <c r="F54" s="35" t="s">
        <v>915</v>
      </c>
      <c r="G54" s="32" t="s">
        <v>447</v>
      </c>
      <c r="H54" s="36">
        <v>4</v>
      </c>
      <c r="I54" s="36">
        <v>5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2.2000000000000002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2037</v>
      </c>
      <c r="D55" s="33" t="s">
        <v>2038</v>
      </c>
      <c r="E55" s="34" t="s">
        <v>339</v>
      </c>
      <c r="F55" s="35" t="s">
        <v>1148</v>
      </c>
      <c r="G55" s="32" t="s">
        <v>220</v>
      </c>
      <c r="H55" s="36">
        <v>7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3.7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2039</v>
      </c>
      <c r="D56" s="33" t="s">
        <v>2040</v>
      </c>
      <c r="E56" s="34" t="s">
        <v>1908</v>
      </c>
      <c r="F56" s="35" t="s">
        <v>1079</v>
      </c>
      <c r="G56" s="32" t="s">
        <v>236</v>
      </c>
      <c r="H56" s="36">
        <v>8</v>
      </c>
      <c r="I56" s="36">
        <v>7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3.8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2041</v>
      </c>
      <c r="D57" s="33" t="s">
        <v>2042</v>
      </c>
      <c r="E57" s="34" t="s">
        <v>2043</v>
      </c>
      <c r="F57" s="35" t="s">
        <v>101</v>
      </c>
      <c r="G57" s="32" t="s">
        <v>207</v>
      </c>
      <c r="H57" s="36">
        <v>7</v>
      </c>
      <c r="I57" s="36">
        <v>6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3.3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2044</v>
      </c>
      <c r="D58" s="33" t="s">
        <v>2045</v>
      </c>
      <c r="E58" s="34" t="s">
        <v>779</v>
      </c>
      <c r="F58" s="35" t="s">
        <v>865</v>
      </c>
      <c r="G58" s="32" t="s">
        <v>251</v>
      </c>
      <c r="H58" s="36">
        <v>10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4.5999999999999996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402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2046</v>
      </c>
      <c r="D59" s="33" t="s">
        <v>213</v>
      </c>
      <c r="E59" s="34" t="s">
        <v>150</v>
      </c>
      <c r="F59" s="35" t="s">
        <v>1550</v>
      </c>
      <c r="G59" s="32" t="s">
        <v>246</v>
      </c>
      <c r="H59" s="36">
        <v>10</v>
      </c>
      <c r="I59" s="36">
        <v>10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5</v>
      </c>
      <c r="R59" s="40" t="str">
        <f t="shared" si="0"/>
        <v>D+</v>
      </c>
      <c r="S59" s="41" t="str">
        <f t="shared" si="1"/>
        <v>Trung bình yếu</v>
      </c>
      <c r="T59" s="42" t="str">
        <f t="shared" si="4"/>
        <v/>
      </c>
      <c r="U59" s="43">
        <v>402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2047</v>
      </c>
      <c r="D60" s="33" t="s">
        <v>322</v>
      </c>
      <c r="E60" s="34" t="s">
        <v>154</v>
      </c>
      <c r="F60" s="35" t="s">
        <v>1074</v>
      </c>
      <c r="G60" s="32" t="s">
        <v>251</v>
      </c>
      <c r="H60" s="36">
        <v>0</v>
      </c>
      <c r="I60" s="36">
        <v>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>Không đủ ĐKDT</v>
      </c>
      <c r="U60" s="43">
        <v>402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2048</v>
      </c>
      <c r="D61" s="33" t="s">
        <v>2049</v>
      </c>
      <c r="E61" s="34" t="s">
        <v>154</v>
      </c>
      <c r="F61" s="35" t="s">
        <v>1572</v>
      </c>
      <c r="G61" s="32" t="s">
        <v>362</v>
      </c>
      <c r="H61" s="36">
        <v>9</v>
      </c>
      <c r="I61" s="36">
        <v>5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3.7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2050</v>
      </c>
      <c r="D62" s="33" t="s">
        <v>563</v>
      </c>
      <c r="E62" s="34" t="s">
        <v>154</v>
      </c>
      <c r="F62" s="35" t="s">
        <v>499</v>
      </c>
      <c r="G62" s="32" t="s">
        <v>644</v>
      </c>
      <c r="H62" s="36">
        <v>4</v>
      </c>
      <c r="I62" s="36">
        <v>8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2.8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2051</v>
      </c>
      <c r="D63" s="33" t="s">
        <v>103</v>
      </c>
      <c r="E63" s="34" t="s">
        <v>2052</v>
      </c>
      <c r="F63" s="35" t="s">
        <v>2053</v>
      </c>
      <c r="G63" s="32" t="s">
        <v>216</v>
      </c>
      <c r="H63" s="36">
        <v>5</v>
      </c>
      <c r="I63" s="36">
        <v>7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2.9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2054</v>
      </c>
      <c r="D64" s="33" t="s">
        <v>2055</v>
      </c>
      <c r="E64" s="34" t="s">
        <v>162</v>
      </c>
      <c r="F64" s="35" t="s">
        <v>2056</v>
      </c>
      <c r="G64" s="32" t="s">
        <v>246</v>
      </c>
      <c r="H64" s="36">
        <v>9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3.9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2057</v>
      </c>
      <c r="D65" s="33" t="s">
        <v>886</v>
      </c>
      <c r="E65" s="34" t="s">
        <v>377</v>
      </c>
      <c r="F65" s="35" t="s">
        <v>171</v>
      </c>
      <c r="G65" s="32" t="s">
        <v>200</v>
      </c>
      <c r="H65" s="36">
        <v>9</v>
      </c>
      <c r="I65" s="36">
        <v>6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3.9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2058</v>
      </c>
      <c r="D66" s="33" t="s">
        <v>477</v>
      </c>
      <c r="E66" s="34" t="s">
        <v>595</v>
      </c>
      <c r="F66" s="35" t="s">
        <v>1311</v>
      </c>
      <c r="G66" s="32" t="s">
        <v>207</v>
      </c>
      <c r="H66" s="36">
        <v>10</v>
      </c>
      <c r="I66" s="36">
        <v>5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402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2059</v>
      </c>
      <c r="D67" s="33" t="s">
        <v>603</v>
      </c>
      <c r="E67" s="34" t="s">
        <v>381</v>
      </c>
      <c r="F67" s="35" t="s">
        <v>109</v>
      </c>
      <c r="G67" s="32" t="s">
        <v>367</v>
      </c>
      <c r="H67" s="36">
        <v>10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4.5999999999999996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402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2060</v>
      </c>
      <c r="D68" s="33" t="s">
        <v>1364</v>
      </c>
      <c r="E68" s="34" t="s">
        <v>384</v>
      </c>
      <c r="F68" s="35" t="s">
        <v>757</v>
      </c>
      <c r="G68" s="32" t="s">
        <v>701</v>
      </c>
      <c r="H68" s="36">
        <v>10</v>
      </c>
      <c r="I68" s="36">
        <v>4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3.8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2061</v>
      </c>
      <c r="D69" s="33" t="s">
        <v>2062</v>
      </c>
      <c r="E69" s="34" t="s">
        <v>1668</v>
      </c>
      <c r="F69" s="35" t="s">
        <v>94</v>
      </c>
      <c r="G69" s="32" t="s">
        <v>351</v>
      </c>
      <c r="H69" s="36">
        <v>9</v>
      </c>
      <c r="I69" s="36">
        <v>6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3.9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2063</v>
      </c>
      <c r="D70" s="33" t="s">
        <v>2064</v>
      </c>
      <c r="E70" s="34" t="s">
        <v>798</v>
      </c>
      <c r="F70" s="35" t="s">
        <v>757</v>
      </c>
      <c r="G70" s="32" t="s">
        <v>207</v>
      </c>
      <c r="H70" s="36">
        <v>9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4.0999999999999996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402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2065</v>
      </c>
      <c r="D71" s="33" t="s">
        <v>2066</v>
      </c>
      <c r="E71" s="34" t="s">
        <v>181</v>
      </c>
      <c r="F71" s="35" t="s">
        <v>274</v>
      </c>
      <c r="G71" s="32" t="s">
        <v>236</v>
      </c>
      <c r="H71" s="36">
        <v>10</v>
      </c>
      <c r="I71" s="36">
        <v>10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5</v>
      </c>
      <c r="R71" s="40" t="str">
        <f t="shared" si="0"/>
        <v>D+</v>
      </c>
      <c r="S71" s="41" t="str">
        <f t="shared" si="1"/>
        <v>Trung bình yếu</v>
      </c>
      <c r="T71" s="42" t="str">
        <f t="shared" si="4"/>
        <v/>
      </c>
      <c r="U71" s="43">
        <v>402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2067</v>
      </c>
      <c r="D72" s="33" t="s">
        <v>2068</v>
      </c>
      <c r="E72" s="34" t="s">
        <v>402</v>
      </c>
      <c r="F72" s="35" t="s">
        <v>1491</v>
      </c>
      <c r="G72" s="32" t="s">
        <v>513</v>
      </c>
      <c r="H72" s="36">
        <v>10</v>
      </c>
      <c r="I72" s="36">
        <v>6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4.2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402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2069</v>
      </c>
      <c r="D73" s="33" t="s">
        <v>2070</v>
      </c>
      <c r="E73" s="34" t="s">
        <v>416</v>
      </c>
      <c r="F73" s="35" t="s">
        <v>274</v>
      </c>
      <c r="G73" s="32" t="s">
        <v>569</v>
      </c>
      <c r="H73" s="36">
        <v>9</v>
      </c>
      <c r="I73" s="36">
        <v>9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4.5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402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2071</v>
      </c>
      <c r="D74" s="33" t="s">
        <v>2072</v>
      </c>
      <c r="E74" s="34" t="s">
        <v>420</v>
      </c>
      <c r="F74" s="35" t="s">
        <v>626</v>
      </c>
      <c r="G74" s="32" t="s">
        <v>351</v>
      </c>
      <c r="H74" s="36">
        <v>8</v>
      </c>
      <c r="I74" s="36">
        <v>8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402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2073</v>
      </c>
      <c r="D75" s="33" t="s">
        <v>2074</v>
      </c>
      <c r="E75" s="34" t="s">
        <v>420</v>
      </c>
      <c r="F75" s="35" t="s">
        <v>488</v>
      </c>
      <c r="G75" s="32" t="s">
        <v>447</v>
      </c>
      <c r="H75" s="36">
        <v>1</v>
      </c>
      <c r="I75" s="36">
        <v>4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1.1000000000000001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2075</v>
      </c>
      <c r="D76" s="33" t="s">
        <v>2076</v>
      </c>
      <c r="E76" s="34" t="s">
        <v>185</v>
      </c>
      <c r="F76" s="35" t="s">
        <v>898</v>
      </c>
      <c r="G76" s="32" t="s">
        <v>216</v>
      </c>
      <c r="H76" s="36">
        <v>8</v>
      </c>
      <c r="I76" s="36">
        <v>5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3.4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402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2077</v>
      </c>
      <c r="D77" s="33" t="s">
        <v>397</v>
      </c>
      <c r="E77" s="34" t="s">
        <v>1828</v>
      </c>
      <c r="F77" s="35" t="s">
        <v>2078</v>
      </c>
      <c r="G77" s="32" t="s">
        <v>701</v>
      </c>
      <c r="H77" s="36">
        <v>10</v>
      </c>
      <c r="I77" s="36">
        <v>10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5</v>
      </c>
      <c r="R77" s="40" t="str">
        <f t="shared" si="5"/>
        <v>D+</v>
      </c>
      <c r="S77" s="41" t="str">
        <f t="shared" si="6"/>
        <v>Trung bình yếu</v>
      </c>
      <c r="T77" s="42" t="str">
        <f t="shared" si="9"/>
        <v/>
      </c>
      <c r="U77" s="43">
        <v>402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2079</v>
      </c>
      <c r="D78" s="33" t="s">
        <v>2080</v>
      </c>
      <c r="E78" s="34" t="s">
        <v>818</v>
      </c>
      <c r="F78" s="35" t="s">
        <v>619</v>
      </c>
      <c r="G78" s="32" t="s">
        <v>224</v>
      </c>
      <c r="H78" s="36">
        <v>0</v>
      </c>
      <c r="I78" s="36">
        <v>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>Không đủ ĐKDT</v>
      </c>
      <c r="U78" s="43">
        <v>402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2081</v>
      </c>
      <c r="D79" s="33" t="s">
        <v>2082</v>
      </c>
      <c r="E79" s="34" t="s">
        <v>434</v>
      </c>
      <c r="F79" s="35" t="s">
        <v>607</v>
      </c>
      <c r="G79" s="32" t="s">
        <v>513</v>
      </c>
      <c r="H79" s="36">
        <v>10</v>
      </c>
      <c r="I79" s="36">
        <v>7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4.4000000000000004</v>
      </c>
      <c r="R79" s="40" t="str">
        <f t="shared" si="5"/>
        <v>D</v>
      </c>
      <c r="S79" s="41" t="str">
        <f t="shared" si="6"/>
        <v>Trung bình yếu</v>
      </c>
      <c r="T79" s="42" t="str">
        <f t="shared" si="9"/>
        <v/>
      </c>
      <c r="U79" s="43">
        <v>402</v>
      </c>
      <c r="V79" s="3"/>
      <c r="W79" s="30"/>
      <c r="X79" s="81" t="str">
        <f t="shared" si="7"/>
        <v>Đạt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402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402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71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34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35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1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6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68" priority="3" operator="greaterThan">
      <formula>10</formula>
    </cfRule>
  </conditionalFormatting>
  <conditionalFormatting sqref="O1:O1048576">
    <cfRule type="duplicateValues" dxfId="67" priority="2"/>
  </conditionalFormatting>
  <conditionalFormatting sqref="C1:C1048576">
    <cfRule type="duplicateValues" dxfId="66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U45" sqref="U45:U84"/>
      <selection pane="bottomLeft" activeCell="U45" sqref="U45:U8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1.3320312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2084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2699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6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31</v>
      </c>
      <c r="AK8" s="78">
        <f>+$AJ$8/$AA$8</f>
        <v>0.41333333333333333</v>
      </c>
      <c r="AL8" s="70">
        <f>COUNTIF($X$10:$X$143,"Đạt")</f>
        <v>39</v>
      </c>
      <c r="AM8" s="77">
        <f>+$AL$8/$AA$8</f>
        <v>0.52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1833</v>
      </c>
      <c r="D10" s="21" t="s">
        <v>1834</v>
      </c>
      <c r="E10" s="22" t="s">
        <v>989</v>
      </c>
      <c r="F10" s="23" t="s">
        <v>1644</v>
      </c>
      <c r="G10" s="20" t="s">
        <v>424</v>
      </c>
      <c r="H10" s="24">
        <v>8</v>
      </c>
      <c r="I10" s="24">
        <v>7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3.8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1835</v>
      </c>
      <c r="D11" s="33" t="s">
        <v>1836</v>
      </c>
      <c r="E11" s="34" t="s">
        <v>989</v>
      </c>
      <c r="F11" s="35" t="s">
        <v>1470</v>
      </c>
      <c r="G11" s="32" t="s">
        <v>216</v>
      </c>
      <c r="H11" s="36">
        <v>8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403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1837</v>
      </c>
      <c r="D12" s="33" t="s">
        <v>1838</v>
      </c>
      <c r="E12" s="34" t="s">
        <v>62</v>
      </c>
      <c r="F12" s="35" t="s">
        <v>1473</v>
      </c>
      <c r="G12" s="32" t="s">
        <v>216</v>
      </c>
      <c r="H12" s="36">
        <v>9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4.3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403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1839</v>
      </c>
      <c r="D13" s="33" t="s">
        <v>1333</v>
      </c>
      <c r="E13" s="34" t="s">
        <v>62</v>
      </c>
      <c r="F13" s="35" t="s">
        <v>957</v>
      </c>
      <c r="G13" s="32" t="s">
        <v>216</v>
      </c>
      <c r="H13" s="36">
        <v>9</v>
      </c>
      <c r="I13" s="36">
        <v>7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4.0999999999999996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403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1840</v>
      </c>
      <c r="D14" s="33" t="s">
        <v>1841</v>
      </c>
      <c r="E14" s="34" t="s">
        <v>62</v>
      </c>
      <c r="F14" s="35" t="s">
        <v>529</v>
      </c>
      <c r="G14" s="32" t="s">
        <v>367</v>
      </c>
      <c r="H14" s="36">
        <v>9</v>
      </c>
      <c r="I14" s="36">
        <v>6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3.9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1842</v>
      </c>
      <c r="D15" s="33" t="s">
        <v>1843</v>
      </c>
      <c r="E15" s="34" t="s">
        <v>214</v>
      </c>
      <c r="F15" s="35" t="s">
        <v>681</v>
      </c>
      <c r="G15" s="32" t="s">
        <v>211</v>
      </c>
      <c r="H15" s="36">
        <v>9</v>
      </c>
      <c r="I15" s="36">
        <v>10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4.7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403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1844</v>
      </c>
      <c r="D16" s="33" t="s">
        <v>676</v>
      </c>
      <c r="E16" s="34" t="s">
        <v>77</v>
      </c>
      <c r="F16" s="35" t="s">
        <v>1351</v>
      </c>
      <c r="G16" s="32" t="s">
        <v>211</v>
      </c>
      <c r="H16" s="36">
        <v>5</v>
      </c>
      <c r="I16" s="36">
        <v>7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2.9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1845</v>
      </c>
      <c r="D17" s="33" t="s">
        <v>1151</v>
      </c>
      <c r="E17" s="34" t="s">
        <v>1846</v>
      </c>
      <c r="F17" s="35" t="s">
        <v>228</v>
      </c>
      <c r="G17" s="32" t="s">
        <v>1319</v>
      </c>
      <c r="H17" s="36">
        <v>9</v>
      </c>
      <c r="I17" s="36">
        <v>5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3.7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1847</v>
      </c>
      <c r="D18" s="33" t="s">
        <v>1848</v>
      </c>
      <c r="E18" s="34" t="s">
        <v>81</v>
      </c>
      <c r="F18" s="35" t="s">
        <v>1010</v>
      </c>
      <c r="G18" s="32" t="s">
        <v>263</v>
      </c>
      <c r="H18" s="36">
        <v>10</v>
      </c>
      <c r="I18" s="36">
        <v>9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4.8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403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1849</v>
      </c>
      <c r="D19" s="33" t="s">
        <v>1850</v>
      </c>
      <c r="E19" s="34" t="s">
        <v>85</v>
      </c>
      <c r="F19" s="35" t="s">
        <v>969</v>
      </c>
      <c r="G19" s="32" t="s">
        <v>207</v>
      </c>
      <c r="H19" s="36">
        <v>8</v>
      </c>
      <c r="I19" s="36">
        <v>7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3.8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1851</v>
      </c>
      <c r="D20" s="33" t="s">
        <v>149</v>
      </c>
      <c r="E20" s="34" t="s">
        <v>85</v>
      </c>
      <c r="F20" s="35" t="s">
        <v>1788</v>
      </c>
      <c r="G20" s="32" t="s">
        <v>207</v>
      </c>
      <c r="H20" s="36">
        <v>8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403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1852</v>
      </c>
      <c r="D21" s="33" t="s">
        <v>1853</v>
      </c>
      <c r="E21" s="34" t="s">
        <v>89</v>
      </c>
      <c r="F21" s="35" t="s">
        <v>178</v>
      </c>
      <c r="G21" s="32" t="s">
        <v>246</v>
      </c>
      <c r="H21" s="36">
        <v>8</v>
      </c>
      <c r="I21" s="36">
        <v>9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4.2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403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1854</v>
      </c>
      <c r="D22" s="33" t="s">
        <v>308</v>
      </c>
      <c r="E22" s="34" t="s">
        <v>1018</v>
      </c>
      <c r="F22" s="35" t="s">
        <v>385</v>
      </c>
      <c r="G22" s="32" t="s">
        <v>207</v>
      </c>
      <c r="H22" s="36">
        <v>9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4.3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403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1855</v>
      </c>
      <c r="D23" s="33" t="s">
        <v>331</v>
      </c>
      <c r="E23" s="34" t="s">
        <v>1018</v>
      </c>
      <c r="F23" s="35" t="s">
        <v>1425</v>
      </c>
      <c r="G23" s="32" t="s">
        <v>216</v>
      </c>
      <c r="H23" s="36">
        <v>5</v>
      </c>
      <c r="I23" s="36">
        <v>4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2.2999999999999998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1856</v>
      </c>
      <c r="D24" s="33" t="s">
        <v>1857</v>
      </c>
      <c r="E24" s="34" t="s">
        <v>265</v>
      </c>
      <c r="F24" s="35" t="s">
        <v>1858</v>
      </c>
      <c r="G24" s="32" t="s">
        <v>224</v>
      </c>
      <c r="H24" s="36">
        <v>9</v>
      </c>
      <c r="I24" s="36">
        <v>7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4.0999999999999996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403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1859</v>
      </c>
      <c r="D25" s="33" t="s">
        <v>1701</v>
      </c>
      <c r="E25" s="34" t="s">
        <v>698</v>
      </c>
      <c r="F25" s="35" t="s">
        <v>654</v>
      </c>
      <c r="G25" s="32" t="s">
        <v>207</v>
      </c>
      <c r="H25" s="36">
        <v>0</v>
      </c>
      <c r="I25" s="36">
        <v>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>Không đủ ĐKDT</v>
      </c>
      <c r="U25" s="43">
        <v>403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1860</v>
      </c>
      <c r="D26" s="33" t="s">
        <v>401</v>
      </c>
      <c r="E26" s="34" t="s">
        <v>707</v>
      </c>
      <c r="F26" s="35" t="s">
        <v>1077</v>
      </c>
      <c r="G26" s="32" t="s">
        <v>351</v>
      </c>
      <c r="H26" s="36">
        <v>9</v>
      </c>
      <c r="I26" s="36">
        <v>6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3.9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1861</v>
      </c>
      <c r="D27" s="33" t="s">
        <v>213</v>
      </c>
      <c r="E27" s="34" t="s">
        <v>707</v>
      </c>
      <c r="F27" s="35" t="s">
        <v>1742</v>
      </c>
      <c r="G27" s="32" t="s">
        <v>216</v>
      </c>
      <c r="H27" s="36">
        <v>10</v>
      </c>
      <c r="I27" s="36">
        <v>10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5</v>
      </c>
      <c r="R27" s="40" t="str">
        <f t="shared" si="0"/>
        <v>D+</v>
      </c>
      <c r="S27" s="41" t="str">
        <f t="shared" si="1"/>
        <v>Trung bình yếu</v>
      </c>
      <c r="T27" s="42" t="str">
        <f t="shared" si="4"/>
        <v/>
      </c>
      <c r="U27" s="43">
        <v>403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1862</v>
      </c>
      <c r="D28" s="33" t="s">
        <v>1863</v>
      </c>
      <c r="E28" s="34" t="s">
        <v>710</v>
      </c>
      <c r="F28" s="35" t="s">
        <v>454</v>
      </c>
      <c r="G28" s="32" t="s">
        <v>492</v>
      </c>
      <c r="H28" s="36">
        <v>7</v>
      </c>
      <c r="I28" s="36">
        <v>7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3.5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1864</v>
      </c>
      <c r="D29" s="33" t="s">
        <v>103</v>
      </c>
      <c r="E29" s="34" t="s">
        <v>721</v>
      </c>
      <c r="F29" s="35" t="s">
        <v>1074</v>
      </c>
      <c r="G29" s="32" t="s">
        <v>196</v>
      </c>
      <c r="H29" s="36">
        <v>4</v>
      </c>
      <c r="I29" s="36">
        <v>4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2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1865</v>
      </c>
      <c r="D30" s="33" t="s">
        <v>922</v>
      </c>
      <c r="E30" s="34" t="s">
        <v>721</v>
      </c>
      <c r="F30" s="35" t="s">
        <v>613</v>
      </c>
      <c r="G30" s="32" t="s">
        <v>207</v>
      </c>
      <c r="H30" s="36">
        <v>9</v>
      </c>
      <c r="I30" s="36">
        <v>10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4.7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403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1866</v>
      </c>
      <c r="D31" s="33" t="s">
        <v>1867</v>
      </c>
      <c r="E31" s="34" t="s">
        <v>721</v>
      </c>
      <c r="F31" s="35" t="s">
        <v>421</v>
      </c>
      <c r="G31" s="32" t="s">
        <v>251</v>
      </c>
      <c r="H31" s="36">
        <v>7</v>
      </c>
      <c r="I31" s="36">
        <v>9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3.9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1868</v>
      </c>
      <c r="D32" s="33" t="s">
        <v>103</v>
      </c>
      <c r="E32" s="34" t="s">
        <v>881</v>
      </c>
      <c r="F32" s="35" t="s">
        <v>1869</v>
      </c>
      <c r="G32" s="32" t="s">
        <v>436</v>
      </c>
      <c r="H32" s="36">
        <v>7</v>
      </c>
      <c r="I32" s="36">
        <v>7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3.5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403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1870</v>
      </c>
      <c r="D33" s="33" t="s">
        <v>1333</v>
      </c>
      <c r="E33" s="34" t="s">
        <v>108</v>
      </c>
      <c r="F33" s="35" t="s">
        <v>1721</v>
      </c>
      <c r="G33" s="32" t="s">
        <v>207</v>
      </c>
      <c r="H33" s="36">
        <v>9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4.3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403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1871</v>
      </c>
      <c r="D34" s="33" t="s">
        <v>1872</v>
      </c>
      <c r="E34" s="34" t="s">
        <v>1048</v>
      </c>
      <c r="F34" s="35" t="s">
        <v>1750</v>
      </c>
      <c r="G34" s="32" t="s">
        <v>207</v>
      </c>
      <c r="H34" s="36">
        <v>9</v>
      </c>
      <c r="I34" s="36">
        <v>9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4.5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403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1873</v>
      </c>
      <c r="D35" s="33" t="s">
        <v>198</v>
      </c>
      <c r="E35" s="34" t="s">
        <v>505</v>
      </c>
      <c r="F35" s="35" t="s">
        <v>1111</v>
      </c>
      <c r="G35" s="32" t="s">
        <v>443</v>
      </c>
      <c r="H35" s="36">
        <v>10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4.5999999999999996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403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1874</v>
      </c>
      <c r="D36" s="33" t="s">
        <v>308</v>
      </c>
      <c r="E36" s="34" t="s">
        <v>1875</v>
      </c>
      <c r="F36" s="35" t="s">
        <v>1876</v>
      </c>
      <c r="G36" s="32" t="s">
        <v>1877</v>
      </c>
      <c r="H36" s="36">
        <v>4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2.6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1878</v>
      </c>
      <c r="D37" s="33" t="s">
        <v>103</v>
      </c>
      <c r="E37" s="34" t="s">
        <v>122</v>
      </c>
      <c r="F37" s="35" t="s">
        <v>70</v>
      </c>
      <c r="G37" s="32" t="s">
        <v>424</v>
      </c>
      <c r="H37" s="36">
        <v>9</v>
      </c>
      <c r="I37" s="36">
        <v>10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4.7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403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1879</v>
      </c>
      <c r="D38" s="33" t="s">
        <v>1880</v>
      </c>
      <c r="E38" s="34" t="s">
        <v>520</v>
      </c>
      <c r="F38" s="35" t="s">
        <v>807</v>
      </c>
      <c r="G38" s="32" t="s">
        <v>447</v>
      </c>
      <c r="H38" s="36">
        <v>9</v>
      </c>
      <c r="I38" s="36">
        <v>6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3.9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1881</v>
      </c>
      <c r="D39" s="33" t="s">
        <v>1882</v>
      </c>
      <c r="E39" s="34" t="s">
        <v>1883</v>
      </c>
      <c r="F39" s="35" t="s">
        <v>1710</v>
      </c>
      <c r="G39" s="32" t="s">
        <v>196</v>
      </c>
      <c r="H39" s="36">
        <v>5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3.1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1884</v>
      </c>
      <c r="D40" s="33" t="s">
        <v>1345</v>
      </c>
      <c r="E40" s="34" t="s">
        <v>1218</v>
      </c>
      <c r="F40" s="35" t="s">
        <v>613</v>
      </c>
      <c r="G40" s="32" t="s">
        <v>246</v>
      </c>
      <c r="H40" s="36">
        <v>6</v>
      </c>
      <c r="I40" s="36">
        <v>9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3.6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1885</v>
      </c>
      <c r="D41" s="33" t="s">
        <v>1886</v>
      </c>
      <c r="E41" s="34" t="s">
        <v>130</v>
      </c>
      <c r="F41" s="35" t="s">
        <v>1887</v>
      </c>
      <c r="G41" s="32" t="s">
        <v>207</v>
      </c>
      <c r="H41" s="36">
        <v>6</v>
      </c>
      <c r="I41" s="36">
        <v>5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2.8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1888</v>
      </c>
      <c r="D42" s="33" t="s">
        <v>1889</v>
      </c>
      <c r="E42" s="34" t="s">
        <v>134</v>
      </c>
      <c r="F42" s="35" t="s">
        <v>385</v>
      </c>
      <c r="G42" s="32" t="s">
        <v>513</v>
      </c>
      <c r="H42" s="36">
        <v>9</v>
      </c>
      <c r="I42" s="36">
        <v>9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4.5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403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1890</v>
      </c>
      <c r="D43" s="33" t="s">
        <v>1891</v>
      </c>
      <c r="E43" s="34" t="s">
        <v>134</v>
      </c>
      <c r="F43" s="35" t="s">
        <v>1612</v>
      </c>
      <c r="G43" s="32" t="s">
        <v>196</v>
      </c>
      <c r="H43" s="36">
        <v>5</v>
      </c>
      <c r="I43" s="36">
        <v>9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3.3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1892</v>
      </c>
      <c r="D44" s="33" t="s">
        <v>1126</v>
      </c>
      <c r="E44" s="34" t="s">
        <v>134</v>
      </c>
      <c r="F44" s="35" t="s">
        <v>94</v>
      </c>
      <c r="G44" s="32" t="s">
        <v>447</v>
      </c>
      <c r="H44" s="36">
        <v>9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4.0999999999999996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403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1893</v>
      </c>
      <c r="D45" s="33" t="s">
        <v>1063</v>
      </c>
      <c r="E45" s="34" t="s">
        <v>134</v>
      </c>
      <c r="F45" s="35" t="s">
        <v>253</v>
      </c>
      <c r="G45" s="32" t="s">
        <v>207</v>
      </c>
      <c r="H45" s="36">
        <v>9</v>
      </c>
      <c r="I45" s="36">
        <v>6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3.9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1894</v>
      </c>
      <c r="D46" s="33" t="s">
        <v>1895</v>
      </c>
      <c r="E46" s="34" t="s">
        <v>134</v>
      </c>
      <c r="F46" s="35" t="s">
        <v>496</v>
      </c>
      <c r="G46" s="32" t="s">
        <v>207</v>
      </c>
      <c r="H46" s="36">
        <v>9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4.3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405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1896</v>
      </c>
      <c r="D47" s="33" t="s">
        <v>1591</v>
      </c>
      <c r="E47" s="34" t="s">
        <v>138</v>
      </c>
      <c r="F47" s="35" t="s">
        <v>1367</v>
      </c>
      <c r="G47" s="32" t="s">
        <v>203</v>
      </c>
      <c r="H47" s="36">
        <v>9</v>
      </c>
      <c r="I47" s="36">
        <v>9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4.5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405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1897</v>
      </c>
      <c r="D48" s="33" t="s">
        <v>876</v>
      </c>
      <c r="E48" s="34" t="s">
        <v>138</v>
      </c>
      <c r="F48" s="35" t="s">
        <v>1780</v>
      </c>
      <c r="G48" s="32" t="s">
        <v>661</v>
      </c>
      <c r="H48" s="36">
        <v>4</v>
      </c>
      <c r="I48" s="36">
        <v>6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2.4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1898</v>
      </c>
      <c r="D49" s="33" t="s">
        <v>191</v>
      </c>
      <c r="E49" s="34" t="s">
        <v>138</v>
      </c>
      <c r="F49" s="35" t="s">
        <v>1211</v>
      </c>
      <c r="G49" s="32" t="s">
        <v>492</v>
      </c>
      <c r="H49" s="36">
        <v>7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3.7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1899</v>
      </c>
      <c r="D50" s="33" t="s">
        <v>1900</v>
      </c>
      <c r="E50" s="34" t="s">
        <v>545</v>
      </c>
      <c r="F50" s="35" t="s">
        <v>604</v>
      </c>
      <c r="G50" s="32" t="s">
        <v>216</v>
      </c>
      <c r="H50" s="36">
        <v>9</v>
      </c>
      <c r="I50" s="36">
        <v>9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4.5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405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1901</v>
      </c>
      <c r="D51" s="33" t="s">
        <v>1902</v>
      </c>
      <c r="E51" s="34" t="s">
        <v>142</v>
      </c>
      <c r="F51" s="35" t="s">
        <v>840</v>
      </c>
      <c r="G51" s="32" t="s">
        <v>207</v>
      </c>
      <c r="H51" s="36">
        <v>9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4.3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405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1903</v>
      </c>
      <c r="D52" s="33" t="s">
        <v>684</v>
      </c>
      <c r="E52" s="34" t="s">
        <v>142</v>
      </c>
      <c r="F52" s="35" t="s">
        <v>1026</v>
      </c>
      <c r="G52" s="32" t="s">
        <v>569</v>
      </c>
      <c r="H52" s="36">
        <v>8</v>
      </c>
      <c r="I52" s="36">
        <v>6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3.6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1904</v>
      </c>
      <c r="D53" s="33" t="s">
        <v>1905</v>
      </c>
      <c r="E53" s="34" t="s">
        <v>335</v>
      </c>
      <c r="F53" s="35" t="s">
        <v>228</v>
      </c>
      <c r="G53" s="32" t="s">
        <v>311</v>
      </c>
      <c r="H53" s="36">
        <v>9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4.3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405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1906</v>
      </c>
      <c r="D54" s="33" t="s">
        <v>1907</v>
      </c>
      <c r="E54" s="34" t="s">
        <v>1908</v>
      </c>
      <c r="F54" s="35" t="s">
        <v>529</v>
      </c>
      <c r="G54" s="32" t="s">
        <v>207</v>
      </c>
      <c r="H54" s="36">
        <v>9</v>
      </c>
      <c r="I54" s="36">
        <v>9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4.5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405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1909</v>
      </c>
      <c r="D55" s="33" t="s">
        <v>1910</v>
      </c>
      <c r="E55" s="34" t="s">
        <v>554</v>
      </c>
      <c r="F55" s="35" t="s">
        <v>1911</v>
      </c>
      <c r="G55" s="32" t="s">
        <v>207</v>
      </c>
      <c r="H55" s="36">
        <v>9</v>
      </c>
      <c r="I55" s="36">
        <v>9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4.5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405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1912</v>
      </c>
      <c r="D56" s="33" t="s">
        <v>1310</v>
      </c>
      <c r="E56" s="34" t="s">
        <v>1913</v>
      </c>
      <c r="F56" s="35" t="s">
        <v>1039</v>
      </c>
      <c r="G56" s="32" t="s">
        <v>216</v>
      </c>
      <c r="H56" s="36">
        <v>9</v>
      </c>
      <c r="I56" s="36">
        <v>7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4.0999999999999996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405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1914</v>
      </c>
      <c r="D57" s="33" t="s">
        <v>1915</v>
      </c>
      <c r="E57" s="34" t="s">
        <v>1797</v>
      </c>
      <c r="F57" s="35" t="s">
        <v>302</v>
      </c>
      <c r="G57" s="32" t="s">
        <v>207</v>
      </c>
      <c r="H57" s="36">
        <v>9</v>
      </c>
      <c r="I57" s="36">
        <v>10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4.7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405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1916</v>
      </c>
      <c r="D58" s="33" t="s">
        <v>1917</v>
      </c>
      <c r="E58" s="34" t="s">
        <v>572</v>
      </c>
      <c r="F58" s="35" t="s">
        <v>1221</v>
      </c>
      <c r="G58" s="32" t="s">
        <v>224</v>
      </c>
      <c r="H58" s="36">
        <v>9</v>
      </c>
      <c r="I58" s="36">
        <v>9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4.5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405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1918</v>
      </c>
      <c r="D59" s="33" t="s">
        <v>213</v>
      </c>
      <c r="E59" s="34" t="s">
        <v>572</v>
      </c>
      <c r="F59" s="35" t="s">
        <v>1919</v>
      </c>
      <c r="G59" s="32" t="s">
        <v>351</v>
      </c>
      <c r="H59" s="36">
        <v>9</v>
      </c>
      <c r="I59" s="36">
        <v>8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4.3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405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1920</v>
      </c>
      <c r="D60" s="33" t="s">
        <v>213</v>
      </c>
      <c r="E60" s="34" t="s">
        <v>1250</v>
      </c>
      <c r="F60" s="35" t="s">
        <v>1921</v>
      </c>
      <c r="G60" s="32" t="s">
        <v>351</v>
      </c>
      <c r="H60" s="36">
        <v>9</v>
      </c>
      <c r="I60" s="36">
        <v>9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4.5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405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1922</v>
      </c>
      <c r="D61" s="33" t="s">
        <v>103</v>
      </c>
      <c r="E61" s="34" t="s">
        <v>343</v>
      </c>
      <c r="F61" s="35" t="s">
        <v>1923</v>
      </c>
      <c r="G61" s="32" t="s">
        <v>224</v>
      </c>
      <c r="H61" s="36">
        <v>9</v>
      </c>
      <c r="I61" s="36">
        <v>6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3.9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1924</v>
      </c>
      <c r="D62" s="33" t="s">
        <v>1925</v>
      </c>
      <c r="E62" s="34" t="s">
        <v>150</v>
      </c>
      <c r="F62" s="35" t="s">
        <v>1049</v>
      </c>
      <c r="G62" s="32" t="s">
        <v>447</v>
      </c>
      <c r="H62" s="36">
        <v>7</v>
      </c>
      <c r="I62" s="36">
        <v>7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3.5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1926</v>
      </c>
      <c r="D63" s="33" t="s">
        <v>1927</v>
      </c>
      <c r="E63" s="34" t="s">
        <v>150</v>
      </c>
      <c r="F63" s="35" t="s">
        <v>358</v>
      </c>
      <c r="G63" s="32" t="s">
        <v>351</v>
      </c>
      <c r="H63" s="36">
        <v>10</v>
      </c>
      <c r="I63" s="36">
        <v>10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5</v>
      </c>
      <c r="R63" s="40" t="str">
        <f t="shared" si="0"/>
        <v>D+</v>
      </c>
      <c r="S63" s="41" t="str">
        <f t="shared" si="1"/>
        <v>Trung bình yếu</v>
      </c>
      <c r="T63" s="42" t="str">
        <f t="shared" si="4"/>
        <v/>
      </c>
      <c r="U63" s="43">
        <v>405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1928</v>
      </c>
      <c r="D64" s="33" t="s">
        <v>331</v>
      </c>
      <c r="E64" s="34" t="s">
        <v>1393</v>
      </c>
      <c r="F64" s="35" t="s">
        <v>1066</v>
      </c>
      <c r="G64" s="32" t="s">
        <v>424</v>
      </c>
      <c r="H64" s="36">
        <v>7</v>
      </c>
      <c r="I64" s="36">
        <v>9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3.9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1929</v>
      </c>
      <c r="D65" s="33" t="s">
        <v>1930</v>
      </c>
      <c r="E65" s="34" t="s">
        <v>1931</v>
      </c>
      <c r="F65" s="35" t="s">
        <v>1427</v>
      </c>
      <c r="G65" s="32" t="s">
        <v>424</v>
      </c>
      <c r="H65" s="36">
        <v>7</v>
      </c>
      <c r="I65" s="36">
        <v>4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2.9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1932</v>
      </c>
      <c r="D66" s="33" t="s">
        <v>452</v>
      </c>
      <c r="E66" s="34" t="s">
        <v>788</v>
      </c>
      <c r="F66" s="35" t="s">
        <v>1911</v>
      </c>
      <c r="G66" s="32" t="s">
        <v>351</v>
      </c>
      <c r="H66" s="36">
        <v>10</v>
      </c>
      <c r="I66" s="36">
        <v>10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5</v>
      </c>
      <c r="R66" s="40" t="str">
        <f t="shared" si="0"/>
        <v>D+</v>
      </c>
      <c r="S66" s="41" t="str">
        <f t="shared" si="1"/>
        <v>Trung bình yếu</v>
      </c>
      <c r="T66" s="42" t="str">
        <f t="shared" si="4"/>
        <v/>
      </c>
      <c r="U66" s="43">
        <v>405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1933</v>
      </c>
      <c r="D67" s="33" t="s">
        <v>103</v>
      </c>
      <c r="E67" s="34" t="s">
        <v>174</v>
      </c>
      <c r="F67" s="35" t="s">
        <v>1934</v>
      </c>
      <c r="G67" s="32" t="s">
        <v>833</v>
      </c>
      <c r="H67" s="36">
        <v>10</v>
      </c>
      <c r="I67" s="36">
        <v>10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5</v>
      </c>
      <c r="R67" s="40" t="str">
        <f t="shared" si="0"/>
        <v>D+</v>
      </c>
      <c r="S67" s="41" t="str">
        <f t="shared" si="1"/>
        <v>Trung bình yếu</v>
      </c>
      <c r="T67" s="42" t="str">
        <f t="shared" si="4"/>
        <v/>
      </c>
      <c r="U67" s="43">
        <v>405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1935</v>
      </c>
      <c r="D68" s="33" t="s">
        <v>1936</v>
      </c>
      <c r="E68" s="34" t="s">
        <v>384</v>
      </c>
      <c r="F68" s="35" t="s">
        <v>78</v>
      </c>
      <c r="G68" s="32" t="s">
        <v>443</v>
      </c>
      <c r="H68" s="36">
        <v>9</v>
      </c>
      <c r="I68" s="36">
        <v>7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4.0999999999999996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405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1937</v>
      </c>
      <c r="D69" s="33" t="s">
        <v>1938</v>
      </c>
      <c r="E69" s="34" t="s">
        <v>384</v>
      </c>
      <c r="F69" s="35" t="s">
        <v>1473</v>
      </c>
      <c r="G69" s="32" t="s">
        <v>216</v>
      </c>
      <c r="H69" s="36">
        <v>9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4.0999999999999996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405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1939</v>
      </c>
      <c r="D70" s="33" t="s">
        <v>1295</v>
      </c>
      <c r="E70" s="34" t="s">
        <v>1272</v>
      </c>
      <c r="F70" s="35" t="s">
        <v>1940</v>
      </c>
      <c r="G70" s="32" t="s">
        <v>447</v>
      </c>
      <c r="H70" s="36">
        <v>7</v>
      </c>
      <c r="I70" s="36">
        <v>9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3.9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1941</v>
      </c>
      <c r="D71" s="33" t="s">
        <v>1942</v>
      </c>
      <c r="E71" s="34" t="s">
        <v>1118</v>
      </c>
      <c r="F71" s="35" t="s">
        <v>131</v>
      </c>
      <c r="G71" s="32" t="s">
        <v>196</v>
      </c>
      <c r="H71" s="36">
        <v>6</v>
      </c>
      <c r="I71" s="36">
        <v>5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2.8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1943</v>
      </c>
      <c r="D72" s="33" t="s">
        <v>1944</v>
      </c>
      <c r="E72" s="34" t="s">
        <v>1118</v>
      </c>
      <c r="F72" s="35" t="s">
        <v>1945</v>
      </c>
      <c r="G72" s="32" t="s">
        <v>207</v>
      </c>
      <c r="H72" s="36">
        <v>10</v>
      </c>
      <c r="I72" s="36">
        <v>10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5</v>
      </c>
      <c r="R72" s="40" t="str">
        <f t="shared" si="0"/>
        <v>D+</v>
      </c>
      <c r="S72" s="41" t="str">
        <f t="shared" si="1"/>
        <v>Trung bình yếu</v>
      </c>
      <c r="T72" s="42" t="str">
        <f t="shared" si="4"/>
        <v/>
      </c>
      <c r="U72" s="43">
        <v>405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1946</v>
      </c>
      <c r="D73" s="33" t="s">
        <v>1947</v>
      </c>
      <c r="E73" s="34" t="s">
        <v>1121</v>
      </c>
      <c r="F73" s="35" t="s">
        <v>101</v>
      </c>
      <c r="G73" s="32" t="s">
        <v>443</v>
      </c>
      <c r="H73" s="36">
        <v>1</v>
      </c>
      <c r="I73" s="36">
        <v>2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0.7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1948</v>
      </c>
      <c r="D74" s="33" t="s">
        <v>1949</v>
      </c>
      <c r="E74" s="34" t="s">
        <v>402</v>
      </c>
      <c r="F74" s="35" t="s">
        <v>1950</v>
      </c>
      <c r="G74" s="32" t="s">
        <v>351</v>
      </c>
      <c r="H74" s="36">
        <v>9</v>
      </c>
      <c r="I74" s="36">
        <v>9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4.5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405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1951</v>
      </c>
      <c r="D75" s="33" t="s">
        <v>1952</v>
      </c>
      <c r="E75" s="34" t="s">
        <v>402</v>
      </c>
      <c r="F75" s="35" t="s">
        <v>70</v>
      </c>
      <c r="G75" s="32" t="s">
        <v>513</v>
      </c>
      <c r="H75" s="36">
        <v>10</v>
      </c>
      <c r="I75" s="36">
        <v>10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5</v>
      </c>
      <c r="R75" s="40" t="str">
        <f t="shared" si="5"/>
        <v>D+</v>
      </c>
      <c r="S75" s="41" t="str">
        <f t="shared" si="6"/>
        <v>Trung bình yếu</v>
      </c>
      <c r="T75" s="42" t="str">
        <f t="shared" si="4"/>
        <v/>
      </c>
      <c r="U75" s="43">
        <v>405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1953</v>
      </c>
      <c r="D76" s="33" t="s">
        <v>1954</v>
      </c>
      <c r="E76" s="34" t="s">
        <v>416</v>
      </c>
      <c r="F76" s="35" t="s">
        <v>1325</v>
      </c>
      <c r="G76" s="32" t="s">
        <v>447</v>
      </c>
      <c r="H76" s="36">
        <v>7</v>
      </c>
      <c r="I76" s="36">
        <v>8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3.7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405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1955</v>
      </c>
      <c r="D77" s="33" t="s">
        <v>465</v>
      </c>
      <c r="E77" s="34" t="s">
        <v>1956</v>
      </c>
      <c r="F77" s="35" t="s">
        <v>358</v>
      </c>
      <c r="G77" s="32" t="s">
        <v>207</v>
      </c>
      <c r="H77" s="36">
        <v>6</v>
      </c>
      <c r="I77" s="36">
        <v>7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3.2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1957</v>
      </c>
      <c r="D78" s="33" t="s">
        <v>213</v>
      </c>
      <c r="E78" s="34" t="s">
        <v>821</v>
      </c>
      <c r="F78" s="35" t="s">
        <v>1887</v>
      </c>
      <c r="G78" s="32" t="s">
        <v>216</v>
      </c>
      <c r="H78" s="36">
        <v>10</v>
      </c>
      <c r="I78" s="36">
        <v>7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4.4000000000000004</v>
      </c>
      <c r="R78" s="40" t="str">
        <f t="shared" si="5"/>
        <v>D</v>
      </c>
      <c r="S78" s="41" t="str">
        <f t="shared" si="6"/>
        <v>Trung bình yếu</v>
      </c>
      <c r="T78" s="42" t="str">
        <f t="shared" si="9"/>
        <v/>
      </c>
      <c r="U78" s="43">
        <v>405</v>
      </c>
      <c r="V78" s="3"/>
      <c r="W78" s="30"/>
      <c r="X78" s="81" t="str">
        <f t="shared" si="7"/>
        <v>Đạt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1958</v>
      </c>
      <c r="D79" s="33" t="s">
        <v>1863</v>
      </c>
      <c r="E79" s="34" t="s">
        <v>434</v>
      </c>
      <c r="F79" s="35" t="s">
        <v>1427</v>
      </c>
      <c r="G79" s="32" t="s">
        <v>447</v>
      </c>
      <c r="H79" s="36">
        <v>9</v>
      </c>
      <c r="I79" s="36">
        <v>10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4.7</v>
      </c>
      <c r="R79" s="40" t="str">
        <f t="shared" si="5"/>
        <v>D</v>
      </c>
      <c r="S79" s="41" t="str">
        <f t="shared" si="6"/>
        <v>Trung bình yếu</v>
      </c>
      <c r="T79" s="42" t="str">
        <f t="shared" si="9"/>
        <v/>
      </c>
      <c r="U79" s="43">
        <v>405</v>
      </c>
      <c r="V79" s="3"/>
      <c r="W79" s="30"/>
      <c r="X79" s="81" t="str">
        <f t="shared" si="7"/>
        <v>Đạt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405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405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405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74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39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31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65" priority="3" operator="greaterThan">
      <formula>10</formula>
    </cfRule>
  </conditionalFormatting>
  <conditionalFormatting sqref="O1:O1048576">
    <cfRule type="duplicateValues" dxfId="64" priority="2"/>
  </conditionalFormatting>
  <conditionalFormatting sqref="C1:C1048576">
    <cfRule type="duplicateValues" dxfId="63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A85" sqref="A85:XFD99"/>
      <selection pane="bottomLeft" activeCell="T16" sqref="T16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3" style="1" bestFit="1" customWidth="1"/>
    <col min="5" max="5" width="6.55468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3700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2699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7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6</v>
      </c>
      <c r="AI8" s="78">
        <f>+$AH$8/$AA$8</f>
        <v>0.08</v>
      </c>
      <c r="AJ8" s="79">
        <f>COUNTIF($X$9:$X$143,"Học lại")</f>
        <v>63</v>
      </c>
      <c r="AK8" s="78">
        <f>+$AJ$8/$AA$8</f>
        <v>0.84</v>
      </c>
      <c r="AL8" s="70">
        <f>COUNTIF($X$10:$X$143,"Đạt")</f>
        <v>6</v>
      </c>
      <c r="AM8" s="77">
        <f>+$AL$8/$AA$8</f>
        <v>0.08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3488</v>
      </c>
      <c r="D10" s="21" t="s">
        <v>3489</v>
      </c>
      <c r="E10" s="22" t="s">
        <v>62</v>
      </c>
      <c r="F10" s="23" t="s">
        <v>1813</v>
      </c>
      <c r="G10" s="20" t="s">
        <v>475</v>
      </c>
      <c r="H10" s="24">
        <v>8</v>
      </c>
      <c r="I10" s="24">
        <v>7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3.8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501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3490</v>
      </c>
      <c r="D11" s="33" t="s">
        <v>864</v>
      </c>
      <c r="E11" s="34" t="s">
        <v>62</v>
      </c>
      <c r="F11" s="35" t="s">
        <v>757</v>
      </c>
      <c r="G11" s="32" t="s">
        <v>291</v>
      </c>
      <c r="H11" s="36">
        <v>9</v>
      </c>
      <c r="I11" s="36">
        <v>4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3.5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501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3491</v>
      </c>
      <c r="D12" s="33" t="s">
        <v>1035</v>
      </c>
      <c r="E12" s="34" t="s">
        <v>227</v>
      </c>
      <c r="F12" s="35" t="s">
        <v>2638</v>
      </c>
      <c r="G12" s="32" t="s">
        <v>240</v>
      </c>
      <c r="H12" s="36">
        <v>8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501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3492</v>
      </c>
      <c r="D13" s="33" t="s">
        <v>103</v>
      </c>
      <c r="E13" s="34" t="s">
        <v>659</v>
      </c>
      <c r="F13" s="35" t="s">
        <v>3493</v>
      </c>
      <c r="G13" s="32" t="s">
        <v>251</v>
      </c>
      <c r="H13" s="36">
        <v>9</v>
      </c>
      <c r="I13" s="36">
        <v>6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3.9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501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3494</v>
      </c>
      <c r="D14" s="33" t="s">
        <v>598</v>
      </c>
      <c r="E14" s="34" t="s">
        <v>2374</v>
      </c>
      <c r="F14" s="35" t="s">
        <v>681</v>
      </c>
      <c r="G14" s="32" t="s">
        <v>203</v>
      </c>
      <c r="H14" s="36">
        <v>9</v>
      </c>
      <c r="I14" s="36">
        <v>3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3.3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501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3495</v>
      </c>
      <c r="D15" s="33" t="s">
        <v>2133</v>
      </c>
      <c r="E15" s="34" t="s">
        <v>81</v>
      </c>
      <c r="F15" s="35" t="s">
        <v>1670</v>
      </c>
      <c r="G15" s="32" t="s">
        <v>236</v>
      </c>
      <c r="H15" s="36">
        <v>8</v>
      </c>
      <c r="I15" s="36">
        <v>3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501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3496</v>
      </c>
      <c r="D16" s="33" t="s">
        <v>2038</v>
      </c>
      <c r="E16" s="34" t="s">
        <v>81</v>
      </c>
      <c r="F16" s="35" t="s">
        <v>802</v>
      </c>
      <c r="G16" s="32" t="s">
        <v>275</v>
      </c>
      <c r="H16" s="36">
        <v>8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501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3497</v>
      </c>
      <c r="D17" s="33" t="s">
        <v>3053</v>
      </c>
      <c r="E17" s="34" t="s">
        <v>81</v>
      </c>
      <c r="F17" s="35" t="s">
        <v>2817</v>
      </c>
      <c r="G17" s="32" t="s">
        <v>569</v>
      </c>
      <c r="H17" s="36">
        <v>9</v>
      </c>
      <c r="I17" s="36">
        <v>6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3.9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501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3498</v>
      </c>
      <c r="D18" s="33" t="s">
        <v>295</v>
      </c>
      <c r="E18" s="34" t="s">
        <v>81</v>
      </c>
      <c r="F18" s="35" t="s">
        <v>1077</v>
      </c>
      <c r="G18" s="32" t="s">
        <v>196</v>
      </c>
      <c r="H18" s="36">
        <v>9</v>
      </c>
      <c r="I18" s="36">
        <v>6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3.9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3499</v>
      </c>
      <c r="D19" s="33" t="s">
        <v>213</v>
      </c>
      <c r="E19" s="34" t="s">
        <v>85</v>
      </c>
      <c r="F19" s="35" t="s">
        <v>2595</v>
      </c>
      <c r="G19" s="32" t="s">
        <v>1319</v>
      </c>
      <c r="H19" s="36">
        <v>8</v>
      </c>
      <c r="I19" s="36">
        <v>6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3.6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501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3500</v>
      </c>
      <c r="D20" s="33" t="s">
        <v>2303</v>
      </c>
      <c r="E20" s="34" t="s">
        <v>89</v>
      </c>
      <c r="F20" s="35" t="s">
        <v>199</v>
      </c>
      <c r="G20" s="32" t="s">
        <v>492</v>
      </c>
      <c r="H20" s="36">
        <v>6</v>
      </c>
      <c r="I20" s="36">
        <v>4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2.6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3501</v>
      </c>
      <c r="D21" s="33" t="s">
        <v>2191</v>
      </c>
      <c r="E21" s="34" t="s">
        <v>89</v>
      </c>
      <c r="F21" s="35" t="s">
        <v>1178</v>
      </c>
      <c r="G21" s="32" t="s">
        <v>236</v>
      </c>
      <c r="H21" s="36">
        <v>8</v>
      </c>
      <c r="I21" s="36">
        <v>3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3502</v>
      </c>
      <c r="D22" s="33" t="s">
        <v>3503</v>
      </c>
      <c r="E22" s="34" t="s">
        <v>89</v>
      </c>
      <c r="F22" s="35" t="s">
        <v>502</v>
      </c>
      <c r="G22" s="32" t="s">
        <v>689</v>
      </c>
      <c r="H22" s="36">
        <v>8</v>
      </c>
      <c r="I22" s="36">
        <v>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2.4</v>
      </c>
      <c r="R22" s="40" t="str">
        <f t="shared" si="0"/>
        <v>F</v>
      </c>
      <c r="S22" s="41" t="str">
        <f t="shared" si="1"/>
        <v>Kém</v>
      </c>
      <c r="T22" s="42" t="str">
        <f t="shared" si="4"/>
        <v>Không đủ ĐKDT</v>
      </c>
      <c r="U22" s="43">
        <v>501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3504</v>
      </c>
      <c r="D23" s="33" t="s">
        <v>1376</v>
      </c>
      <c r="E23" s="34" t="s">
        <v>93</v>
      </c>
      <c r="F23" s="35" t="s">
        <v>1524</v>
      </c>
      <c r="G23" s="32" t="s">
        <v>530</v>
      </c>
      <c r="H23" s="36">
        <v>9</v>
      </c>
      <c r="I23" s="36">
        <v>3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3.3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501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3505</v>
      </c>
      <c r="D24" s="33" t="s">
        <v>3506</v>
      </c>
      <c r="E24" s="34" t="s">
        <v>265</v>
      </c>
      <c r="F24" s="35" t="s">
        <v>113</v>
      </c>
      <c r="G24" s="32" t="s">
        <v>1319</v>
      </c>
      <c r="H24" s="36">
        <v>8</v>
      </c>
      <c r="I24" s="36">
        <v>6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3.6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3507</v>
      </c>
      <c r="D25" s="33" t="s">
        <v>3508</v>
      </c>
      <c r="E25" s="34" t="s">
        <v>1169</v>
      </c>
      <c r="F25" s="35" t="s">
        <v>1331</v>
      </c>
      <c r="G25" s="32" t="s">
        <v>569</v>
      </c>
      <c r="H25" s="36">
        <v>8</v>
      </c>
      <c r="I25" s="36">
        <v>6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3.6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501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3509</v>
      </c>
      <c r="D26" s="33" t="s">
        <v>3510</v>
      </c>
      <c r="E26" s="34" t="s">
        <v>703</v>
      </c>
      <c r="F26" s="35" t="s">
        <v>274</v>
      </c>
      <c r="G26" s="32" t="s">
        <v>211</v>
      </c>
      <c r="H26" s="36">
        <v>9</v>
      </c>
      <c r="I26" s="36">
        <v>6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3.9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501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3511</v>
      </c>
      <c r="D27" s="33" t="s">
        <v>103</v>
      </c>
      <c r="E27" s="34" t="s">
        <v>710</v>
      </c>
      <c r="F27" s="35" t="s">
        <v>3093</v>
      </c>
      <c r="G27" s="32" t="s">
        <v>833</v>
      </c>
      <c r="H27" s="36">
        <v>8</v>
      </c>
      <c r="I27" s="36">
        <v>5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3.4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501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3512</v>
      </c>
      <c r="D28" s="33" t="s">
        <v>3513</v>
      </c>
      <c r="E28" s="34" t="s">
        <v>478</v>
      </c>
      <c r="F28" s="35" t="s">
        <v>2123</v>
      </c>
      <c r="G28" s="32" t="s">
        <v>291</v>
      </c>
      <c r="H28" s="36">
        <v>9</v>
      </c>
      <c r="I28" s="36">
        <v>6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3.9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501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3514</v>
      </c>
      <c r="D29" s="33" t="s">
        <v>115</v>
      </c>
      <c r="E29" s="34" t="s">
        <v>3515</v>
      </c>
      <c r="F29" s="35" t="s">
        <v>868</v>
      </c>
      <c r="G29" s="32" t="s">
        <v>569</v>
      </c>
      <c r="H29" s="36">
        <v>9</v>
      </c>
      <c r="I29" s="36">
        <v>6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3.9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3516</v>
      </c>
      <c r="D30" s="33" t="s">
        <v>2038</v>
      </c>
      <c r="E30" s="34" t="s">
        <v>1181</v>
      </c>
      <c r="F30" s="35" t="s">
        <v>1394</v>
      </c>
      <c r="G30" s="32" t="s">
        <v>224</v>
      </c>
      <c r="H30" s="36">
        <v>9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4.3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501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3517</v>
      </c>
      <c r="D31" s="33" t="s">
        <v>3518</v>
      </c>
      <c r="E31" s="34" t="s">
        <v>721</v>
      </c>
      <c r="F31" s="35" t="s">
        <v>340</v>
      </c>
      <c r="G31" s="32" t="s">
        <v>569</v>
      </c>
      <c r="H31" s="36">
        <v>8</v>
      </c>
      <c r="I31" s="36">
        <v>4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3.2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3519</v>
      </c>
      <c r="D32" s="33" t="s">
        <v>353</v>
      </c>
      <c r="E32" s="34" t="s">
        <v>721</v>
      </c>
      <c r="F32" s="35" t="s">
        <v>576</v>
      </c>
      <c r="G32" s="32" t="s">
        <v>203</v>
      </c>
      <c r="H32" s="36">
        <v>8</v>
      </c>
      <c r="I32" s="36">
        <v>3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501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3520</v>
      </c>
      <c r="D33" s="33" t="s">
        <v>195</v>
      </c>
      <c r="E33" s="34" t="s">
        <v>721</v>
      </c>
      <c r="F33" s="35" t="s">
        <v>773</v>
      </c>
      <c r="G33" s="32" t="s">
        <v>275</v>
      </c>
      <c r="H33" s="36">
        <v>9</v>
      </c>
      <c r="I33" s="36">
        <v>6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3.9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501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3521</v>
      </c>
      <c r="D34" s="33" t="s">
        <v>922</v>
      </c>
      <c r="E34" s="34" t="s">
        <v>721</v>
      </c>
      <c r="F34" s="35" t="s">
        <v>1010</v>
      </c>
      <c r="G34" s="32" t="s">
        <v>424</v>
      </c>
      <c r="H34" s="36">
        <v>8</v>
      </c>
      <c r="I34" s="36">
        <v>6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3.6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501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3522</v>
      </c>
      <c r="D35" s="33" t="s">
        <v>3287</v>
      </c>
      <c r="E35" s="34" t="s">
        <v>724</v>
      </c>
      <c r="F35" s="35" t="s">
        <v>964</v>
      </c>
      <c r="G35" s="32" t="s">
        <v>275</v>
      </c>
      <c r="H35" s="36">
        <v>9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3.9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3523</v>
      </c>
      <c r="D36" s="33" t="s">
        <v>3524</v>
      </c>
      <c r="E36" s="34" t="s">
        <v>108</v>
      </c>
      <c r="F36" s="35" t="s">
        <v>1456</v>
      </c>
      <c r="G36" s="32" t="s">
        <v>367</v>
      </c>
      <c r="H36" s="36">
        <v>7</v>
      </c>
      <c r="I36" s="36">
        <v>6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3.3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501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3525</v>
      </c>
      <c r="D37" s="33" t="s">
        <v>3526</v>
      </c>
      <c r="E37" s="34" t="s">
        <v>108</v>
      </c>
      <c r="F37" s="35" t="s">
        <v>1742</v>
      </c>
      <c r="G37" s="32" t="s">
        <v>275</v>
      </c>
      <c r="H37" s="36">
        <v>9</v>
      </c>
      <c r="I37" s="36">
        <v>6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3.9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501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3527</v>
      </c>
      <c r="D38" s="33" t="s">
        <v>188</v>
      </c>
      <c r="E38" s="34" t="s">
        <v>2143</v>
      </c>
      <c r="F38" s="35" t="s">
        <v>1278</v>
      </c>
      <c r="G38" s="32" t="s">
        <v>246</v>
      </c>
      <c r="H38" s="36">
        <v>8</v>
      </c>
      <c r="I38" s="36">
        <v>5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3.4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501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3528</v>
      </c>
      <c r="D39" s="33" t="s">
        <v>2958</v>
      </c>
      <c r="E39" s="34" t="s">
        <v>122</v>
      </c>
      <c r="F39" s="35" t="s">
        <v>361</v>
      </c>
      <c r="G39" s="32" t="s">
        <v>436</v>
      </c>
      <c r="H39" s="36">
        <v>9</v>
      </c>
      <c r="I39" s="36">
        <v>6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3.9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501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3529</v>
      </c>
      <c r="D40" s="33" t="s">
        <v>226</v>
      </c>
      <c r="E40" s="34" t="s">
        <v>520</v>
      </c>
      <c r="F40" s="35" t="s">
        <v>2053</v>
      </c>
      <c r="G40" s="32" t="s">
        <v>224</v>
      </c>
      <c r="H40" s="36">
        <v>9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3.9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501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3530</v>
      </c>
      <c r="D41" s="33" t="s">
        <v>308</v>
      </c>
      <c r="E41" s="34" t="s">
        <v>126</v>
      </c>
      <c r="F41" s="35" t="s">
        <v>757</v>
      </c>
      <c r="G41" s="32" t="s">
        <v>513</v>
      </c>
      <c r="H41" s="36">
        <v>8</v>
      </c>
      <c r="I41" s="36">
        <v>6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3.6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501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3531</v>
      </c>
      <c r="D42" s="33" t="s">
        <v>3532</v>
      </c>
      <c r="E42" s="34" t="s">
        <v>319</v>
      </c>
      <c r="F42" s="35" t="s">
        <v>687</v>
      </c>
      <c r="G42" s="32" t="s">
        <v>1319</v>
      </c>
      <c r="H42" s="36">
        <v>9</v>
      </c>
      <c r="I42" s="36">
        <v>4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3.5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501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3533</v>
      </c>
      <c r="D43" s="33" t="s">
        <v>111</v>
      </c>
      <c r="E43" s="34" t="s">
        <v>319</v>
      </c>
      <c r="F43" s="35" t="s">
        <v>2281</v>
      </c>
      <c r="G43" s="32" t="s">
        <v>761</v>
      </c>
      <c r="H43" s="36">
        <v>9</v>
      </c>
      <c r="I43" s="36">
        <v>5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3.7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3534</v>
      </c>
      <c r="D44" s="33" t="s">
        <v>3535</v>
      </c>
      <c r="E44" s="34" t="s">
        <v>134</v>
      </c>
      <c r="F44" s="35" t="s">
        <v>2130</v>
      </c>
      <c r="G44" s="32" t="s">
        <v>443</v>
      </c>
      <c r="H44" s="36">
        <v>5</v>
      </c>
      <c r="I44" s="36">
        <v>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1.5</v>
      </c>
      <c r="R44" s="40" t="str">
        <f t="shared" si="0"/>
        <v>F</v>
      </c>
      <c r="S44" s="41" t="str">
        <f t="shared" si="1"/>
        <v>Kém</v>
      </c>
      <c r="T44" s="42" t="str">
        <f t="shared" si="4"/>
        <v>Không đủ ĐKDT</v>
      </c>
      <c r="U44" s="43">
        <v>501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3536</v>
      </c>
      <c r="D45" s="33" t="s">
        <v>2299</v>
      </c>
      <c r="E45" s="34" t="s">
        <v>134</v>
      </c>
      <c r="F45" s="35" t="s">
        <v>754</v>
      </c>
      <c r="G45" s="32" t="s">
        <v>220</v>
      </c>
      <c r="H45" s="36">
        <v>9</v>
      </c>
      <c r="I45" s="36">
        <v>4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3.5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502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3537</v>
      </c>
      <c r="D46" s="33" t="s">
        <v>715</v>
      </c>
      <c r="E46" s="34" t="s">
        <v>547</v>
      </c>
      <c r="F46" s="35" t="s">
        <v>786</v>
      </c>
      <c r="G46" s="32" t="s">
        <v>211</v>
      </c>
      <c r="H46" s="36">
        <v>9</v>
      </c>
      <c r="I46" s="36">
        <v>4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3.5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502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3538</v>
      </c>
      <c r="D47" s="33" t="s">
        <v>3539</v>
      </c>
      <c r="E47" s="34" t="s">
        <v>3540</v>
      </c>
      <c r="F47" s="35" t="s">
        <v>2505</v>
      </c>
      <c r="G47" s="32" t="s">
        <v>667</v>
      </c>
      <c r="H47" s="36">
        <v>9</v>
      </c>
      <c r="I47" s="36">
        <v>5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3.7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3541</v>
      </c>
      <c r="D48" s="33" t="s">
        <v>111</v>
      </c>
      <c r="E48" s="34" t="s">
        <v>142</v>
      </c>
      <c r="F48" s="35" t="s">
        <v>3542</v>
      </c>
      <c r="G48" s="32" t="s">
        <v>211</v>
      </c>
      <c r="H48" s="36">
        <v>7</v>
      </c>
      <c r="I48" s="36">
        <v>5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3.1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3543</v>
      </c>
      <c r="D49" s="33" t="s">
        <v>744</v>
      </c>
      <c r="E49" s="34" t="s">
        <v>335</v>
      </c>
      <c r="F49" s="35" t="s">
        <v>1612</v>
      </c>
      <c r="G49" s="32" t="s">
        <v>530</v>
      </c>
      <c r="H49" s="36">
        <v>7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3.7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3544</v>
      </c>
      <c r="D50" s="33" t="s">
        <v>295</v>
      </c>
      <c r="E50" s="34" t="s">
        <v>335</v>
      </c>
      <c r="F50" s="35" t="s">
        <v>235</v>
      </c>
      <c r="G50" s="32" t="s">
        <v>667</v>
      </c>
      <c r="H50" s="36">
        <v>9</v>
      </c>
      <c r="I50" s="36">
        <v>6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3.9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502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3545</v>
      </c>
      <c r="D51" s="33" t="s">
        <v>103</v>
      </c>
      <c r="E51" s="34" t="s">
        <v>339</v>
      </c>
      <c r="F51" s="35" t="s">
        <v>1039</v>
      </c>
      <c r="G51" s="32" t="s">
        <v>263</v>
      </c>
      <c r="H51" s="36">
        <v>9</v>
      </c>
      <c r="I51" s="36">
        <v>7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4.0999999999999996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502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3546</v>
      </c>
      <c r="D52" s="33" t="s">
        <v>115</v>
      </c>
      <c r="E52" s="34" t="s">
        <v>339</v>
      </c>
      <c r="F52" s="35" t="s">
        <v>143</v>
      </c>
      <c r="G52" s="32" t="s">
        <v>1319</v>
      </c>
      <c r="H52" s="36">
        <v>8</v>
      </c>
      <c r="I52" s="36">
        <v>4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3.2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502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3547</v>
      </c>
      <c r="D53" s="33" t="s">
        <v>876</v>
      </c>
      <c r="E53" s="34" t="s">
        <v>2300</v>
      </c>
      <c r="F53" s="35" t="s">
        <v>1425</v>
      </c>
      <c r="G53" s="32" t="s">
        <v>203</v>
      </c>
      <c r="H53" s="36">
        <v>9</v>
      </c>
      <c r="I53" s="36">
        <v>4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3.5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502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3548</v>
      </c>
      <c r="D54" s="33" t="s">
        <v>191</v>
      </c>
      <c r="E54" s="34" t="s">
        <v>2784</v>
      </c>
      <c r="F54" s="35" t="s">
        <v>964</v>
      </c>
      <c r="G54" s="32" t="s">
        <v>311</v>
      </c>
      <c r="H54" s="36">
        <v>9</v>
      </c>
      <c r="I54" s="36">
        <v>5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3.7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502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3549</v>
      </c>
      <c r="D55" s="33" t="s">
        <v>1848</v>
      </c>
      <c r="E55" s="34" t="s">
        <v>3550</v>
      </c>
      <c r="F55" s="35" t="s">
        <v>3039</v>
      </c>
      <c r="G55" s="32" t="s">
        <v>682</v>
      </c>
      <c r="H55" s="36">
        <v>9</v>
      </c>
      <c r="I55" s="36">
        <v>4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3.5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502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3551</v>
      </c>
      <c r="D56" s="33" t="s">
        <v>3552</v>
      </c>
      <c r="E56" s="34" t="s">
        <v>943</v>
      </c>
      <c r="F56" s="35" t="s">
        <v>163</v>
      </c>
      <c r="G56" s="32" t="s">
        <v>761</v>
      </c>
      <c r="H56" s="36">
        <v>9</v>
      </c>
      <c r="I56" s="36">
        <v>6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3.9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502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3553</v>
      </c>
      <c r="D57" s="33" t="s">
        <v>2916</v>
      </c>
      <c r="E57" s="34" t="s">
        <v>154</v>
      </c>
      <c r="F57" s="35" t="s">
        <v>836</v>
      </c>
      <c r="G57" s="32" t="s">
        <v>311</v>
      </c>
      <c r="H57" s="36">
        <v>8</v>
      </c>
      <c r="I57" s="36">
        <v>4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3.2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502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3554</v>
      </c>
      <c r="D58" s="33" t="s">
        <v>103</v>
      </c>
      <c r="E58" s="34" t="s">
        <v>154</v>
      </c>
      <c r="F58" s="35" t="s">
        <v>1327</v>
      </c>
      <c r="G58" s="32" t="s">
        <v>203</v>
      </c>
      <c r="H58" s="36">
        <v>4</v>
      </c>
      <c r="I58" s="36">
        <v>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1.2</v>
      </c>
      <c r="R58" s="40" t="str">
        <f t="shared" si="0"/>
        <v>F</v>
      </c>
      <c r="S58" s="41" t="str">
        <f t="shared" si="1"/>
        <v>Kém</v>
      </c>
      <c r="T58" s="42" t="str">
        <f t="shared" si="4"/>
        <v>Không đủ ĐKDT</v>
      </c>
      <c r="U58" s="43">
        <v>502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3555</v>
      </c>
      <c r="D59" s="33" t="s">
        <v>3556</v>
      </c>
      <c r="E59" s="34" t="s">
        <v>357</v>
      </c>
      <c r="F59" s="35" t="s">
        <v>473</v>
      </c>
      <c r="G59" s="32" t="s">
        <v>323</v>
      </c>
      <c r="H59" s="36">
        <v>8</v>
      </c>
      <c r="I59" s="36">
        <v>4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3.2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502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3557</v>
      </c>
      <c r="D60" s="33" t="s">
        <v>3558</v>
      </c>
      <c r="E60" s="34" t="s">
        <v>381</v>
      </c>
      <c r="F60" s="35" t="s">
        <v>980</v>
      </c>
      <c r="G60" s="32" t="s">
        <v>424</v>
      </c>
      <c r="H60" s="36">
        <v>7</v>
      </c>
      <c r="I60" s="36">
        <v>5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3.1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502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3559</v>
      </c>
      <c r="D61" s="33" t="s">
        <v>188</v>
      </c>
      <c r="E61" s="34" t="s">
        <v>1272</v>
      </c>
      <c r="F61" s="35" t="s">
        <v>1251</v>
      </c>
      <c r="G61" s="32" t="s">
        <v>761</v>
      </c>
      <c r="H61" s="36">
        <v>9</v>
      </c>
      <c r="I61" s="36">
        <v>6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3.9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502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3560</v>
      </c>
      <c r="D62" s="33" t="s">
        <v>397</v>
      </c>
      <c r="E62" s="34" t="s">
        <v>3561</v>
      </c>
      <c r="F62" s="35" t="s">
        <v>3562</v>
      </c>
      <c r="G62" s="32" t="s">
        <v>291</v>
      </c>
      <c r="H62" s="36">
        <v>8</v>
      </c>
      <c r="I62" s="36">
        <v>3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3563</v>
      </c>
      <c r="D63" s="33" t="s">
        <v>947</v>
      </c>
      <c r="E63" s="34" t="s">
        <v>3564</v>
      </c>
      <c r="F63" s="35" t="s">
        <v>302</v>
      </c>
      <c r="G63" s="32" t="s">
        <v>224</v>
      </c>
      <c r="H63" s="36">
        <v>9</v>
      </c>
      <c r="I63" s="36">
        <v>6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3.9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502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3565</v>
      </c>
      <c r="D64" s="33" t="s">
        <v>3566</v>
      </c>
      <c r="E64" s="34" t="s">
        <v>3564</v>
      </c>
      <c r="F64" s="35" t="s">
        <v>417</v>
      </c>
      <c r="G64" s="32" t="s">
        <v>367</v>
      </c>
      <c r="H64" s="36">
        <v>7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3.3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3567</v>
      </c>
      <c r="D65" s="33" t="s">
        <v>1867</v>
      </c>
      <c r="E65" s="34" t="s">
        <v>3568</v>
      </c>
      <c r="F65" s="35" t="s">
        <v>1247</v>
      </c>
      <c r="G65" s="32" t="s">
        <v>443</v>
      </c>
      <c r="H65" s="36">
        <v>9</v>
      </c>
      <c r="I65" s="36">
        <v>5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3.7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3569</v>
      </c>
      <c r="D66" s="33" t="s">
        <v>753</v>
      </c>
      <c r="E66" s="34" t="s">
        <v>398</v>
      </c>
      <c r="F66" s="35" t="s">
        <v>1185</v>
      </c>
      <c r="G66" s="32" t="s">
        <v>701</v>
      </c>
      <c r="H66" s="36">
        <v>9</v>
      </c>
      <c r="I66" s="36">
        <v>6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3.9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3570</v>
      </c>
      <c r="D67" s="33" t="s">
        <v>2684</v>
      </c>
      <c r="E67" s="34" t="s">
        <v>402</v>
      </c>
      <c r="F67" s="35" t="s">
        <v>120</v>
      </c>
      <c r="G67" s="32" t="s">
        <v>211</v>
      </c>
      <c r="H67" s="36">
        <v>9</v>
      </c>
      <c r="I67" s="36">
        <v>4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3.5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502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3571</v>
      </c>
      <c r="D68" s="33" t="s">
        <v>137</v>
      </c>
      <c r="E68" s="34" t="s">
        <v>413</v>
      </c>
      <c r="F68" s="35" t="s">
        <v>3572</v>
      </c>
      <c r="G68" s="32" t="s">
        <v>251</v>
      </c>
      <c r="H68" s="36">
        <v>6</v>
      </c>
      <c r="I68" s="36">
        <v>3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2.4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502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3573</v>
      </c>
      <c r="D69" s="33" t="s">
        <v>390</v>
      </c>
      <c r="E69" s="34" t="s">
        <v>413</v>
      </c>
      <c r="F69" s="35" t="s">
        <v>488</v>
      </c>
      <c r="G69" s="32" t="s">
        <v>513</v>
      </c>
      <c r="H69" s="36">
        <v>8</v>
      </c>
      <c r="I69" s="36">
        <v>4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3.2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502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3574</v>
      </c>
      <c r="D70" s="33" t="s">
        <v>2696</v>
      </c>
      <c r="E70" s="34" t="s">
        <v>416</v>
      </c>
      <c r="F70" s="35" t="s">
        <v>2713</v>
      </c>
      <c r="G70" s="32" t="s">
        <v>263</v>
      </c>
      <c r="H70" s="36">
        <v>9</v>
      </c>
      <c r="I70" s="36">
        <v>6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3.9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502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3575</v>
      </c>
      <c r="D71" s="33" t="s">
        <v>950</v>
      </c>
      <c r="E71" s="34" t="s">
        <v>420</v>
      </c>
      <c r="F71" s="35" t="s">
        <v>1444</v>
      </c>
      <c r="G71" s="32" t="s">
        <v>761</v>
      </c>
      <c r="H71" s="36">
        <v>9</v>
      </c>
      <c r="I71" s="36">
        <v>6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3.9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502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3576</v>
      </c>
      <c r="D72" s="33" t="s">
        <v>2969</v>
      </c>
      <c r="E72" s="34" t="s">
        <v>420</v>
      </c>
      <c r="F72" s="35" t="s">
        <v>3577</v>
      </c>
      <c r="G72" s="32" t="s">
        <v>443</v>
      </c>
      <c r="H72" s="36">
        <v>9</v>
      </c>
      <c r="I72" s="36">
        <v>8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4.3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502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3578</v>
      </c>
      <c r="D73" s="33" t="s">
        <v>3053</v>
      </c>
      <c r="E73" s="34" t="s">
        <v>185</v>
      </c>
      <c r="F73" s="35" t="s">
        <v>199</v>
      </c>
      <c r="G73" s="32" t="s">
        <v>246</v>
      </c>
      <c r="H73" s="36">
        <v>9</v>
      </c>
      <c r="I73" s="36">
        <v>5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3.7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502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3579</v>
      </c>
      <c r="D74" s="33" t="s">
        <v>1228</v>
      </c>
      <c r="E74" s="34" t="s">
        <v>185</v>
      </c>
      <c r="F74" s="35" t="s">
        <v>370</v>
      </c>
      <c r="G74" s="32" t="s">
        <v>667</v>
      </c>
      <c r="H74" s="36">
        <v>8</v>
      </c>
      <c r="I74" s="36">
        <v>6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3.6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502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3580</v>
      </c>
      <c r="D75" s="33" t="s">
        <v>213</v>
      </c>
      <c r="E75" s="34" t="s">
        <v>1435</v>
      </c>
      <c r="F75" s="35" t="s">
        <v>2418</v>
      </c>
      <c r="G75" s="32" t="s">
        <v>530</v>
      </c>
      <c r="H75" s="36">
        <v>9</v>
      </c>
      <c r="I75" s="36">
        <v>4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3.5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3581</v>
      </c>
      <c r="D76" s="33" t="s">
        <v>3582</v>
      </c>
      <c r="E76" s="34" t="s">
        <v>1292</v>
      </c>
      <c r="F76" s="35" t="s">
        <v>3583</v>
      </c>
      <c r="G76" s="32" t="s">
        <v>833</v>
      </c>
      <c r="H76" s="36">
        <v>8</v>
      </c>
      <c r="I76" s="36">
        <v>6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3.6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502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3584</v>
      </c>
      <c r="D77" s="33" t="s">
        <v>817</v>
      </c>
      <c r="E77" s="34" t="s">
        <v>818</v>
      </c>
      <c r="F77" s="35" t="s">
        <v>1473</v>
      </c>
      <c r="G77" s="32" t="s">
        <v>275</v>
      </c>
      <c r="H77" s="36">
        <v>8</v>
      </c>
      <c r="I77" s="36">
        <v>8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502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3585</v>
      </c>
      <c r="D78" s="33" t="s">
        <v>1663</v>
      </c>
      <c r="E78" s="34" t="s">
        <v>2693</v>
      </c>
      <c r="F78" s="35" t="s">
        <v>481</v>
      </c>
      <c r="G78" s="32" t="s">
        <v>236</v>
      </c>
      <c r="H78" s="36">
        <v>8</v>
      </c>
      <c r="I78" s="36">
        <v>3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502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502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502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72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6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63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6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62" priority="3" operator="greaterThan">
      <formula>10</formula>
    </cfRule>
  </conditionalFormatting>
  <conditionalFormatting sqref="O1:O1048576">
    <cfRule type="duplicateValues" dxfId="61" priority="2"/>
  </conditionalFormatting>
  <conditionalFormatting sqref="C1:C1048576">
    <cfRule type="duplicateValues" dxfId="60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U45" sqref="U45:U84"/>
      <selection pane="bottomLeft" activeCell="T15" sqref="T15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2.109375" style="1" bestFit="1" customWidth="1"/>
    <col min="5" max="5" width="5.55468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3701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2699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8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51</v>
      </c>
      <c r="AK8" s="78">
        <f>+$AJ$8/$AA$8</f>
        <v>0.68</v>
      </c>
      <c r="AL8" s="70">
        <f>COUNTIF($X$10:$X$143,"Đạt")</f>
        <v>19</v>
      </c>
      <c r="AM8" s="77">
        <f>+$AL$8/$AA$8</f>
        <v>0.25333333333333335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3383</v>
      </c>
      <c r="D10" s="21" t="s">
        <v>390</v>
      </c>
      <c r="E10" s="22" t="s">
        <v>989</v>
      </c>
      <c r="F10" s="23" t="s">
        <v>1045</v>
      </c>
      <c r="G10" s="20" t="s">
        <v>761</v>
      </c>
      <c r="H10" s="24">
        <v>8</v>
      </c>
      <c r="I10" s="24">
        <v>6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503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3384</v>
      </c>
      <c r="D11" s="33" t="s">
        <v>3385</v>
      </c>
      <c r="E11" s="34" t="s">
        <v>62</v>
      </c>
      <c r="F11" s="35" t="s">
        <v>2965</v>
      </c>
      <c r="G11" s="32" t="s">
        <v>682</v>
      </c>
      <c r="H11" s="36">
        <v>9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4.3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503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3386</v>
      </c>
      <c r="D12" s="33" t="s">
        <v>3387</v>
      </c>
      <c r="E12" s="34" t="s">
        <v>62</v>
      </c>
      <c r="F12" s="35" t="s">
        <v>2195</v>
      </c>
      <c r="G12" s="32" t="s">
        <v>211</v>
      </c>
      <c r="H12" s="36">
        <v>9</v>
      </c>
      <c r="I12" s="36">
        <v>6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3.9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503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3388</v>
      </c>
      <c r="D13" s="33" t="s">
        <v>3146</v>
      </c>
      <c r="E13" s="34" t="s">
        <v>214</v>
      </c>
      <c r="F13" s="35" t="s">
        <v>3389</v>
      </c>
      <c r="G13" s="32" t="s">
        <v>833</v>
      </c>
      <c r="H13" s="36">
        <v>9</v>
      </c>
      <c r="I13" s="36">
        <v>6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3.9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503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3390</v>
      </c>
      <c r="D14" s="33" t="s">
        <v>742</v>
      </c>
      <c r="E14" s="34" t="s">
        <v>214</v>
      </c>
      <c r="F14" s="35" t="s">
        <v>219</v>
      </c>
      <c r="G14" s="32" t="s">
        <v>513</v>
      </c>
      <c r="H14" s="36">
        <v>7</v>
      </c>
      <c r="I14" s="36">
        <v>6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3.3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503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3391</v>
      </c>
      <c r="D15" s="33" t="s">
        <v>313</v>
      </c>
      <c r="E15" s="34" t="s">
        <v>214</v>
      </c>
      <c r="F15" s="35" t="s">
        <v>2056</v>
      </c>
      <c r="G15" s="32" t="s">
        <v>240</v>
      </c>
      <c r="H15" s="36">
        <v>8</v>
      </c>
      <c r="I15" s="36">
        <v>8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503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3392</v>
      </c>
      <c r="D16" s="33" t="s">
        <v>550</v>
      </c>
      <c r="E16" s="34" t="s">
        <v>663</v>
      </c>
      <c r="F16" s="35" t="s">
        <v>1074</v>
      </c>
      <c r="G16" s="32" t="s">
        <v>682</v>
      </c>
      <c r="H16" s="36">
        <v>8</v>
      </c>
      <c r="I16" s="36">
        <v>6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3.6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3393</v>
      </c>
      <c r="D17" s="33" t="s">
        <v>927</v>
      </c>
      <c r="E17" s="34" t="s">
        <v>77</v>
      </c>
      <c r="F17" s="35" t="s">
        <v>957</v>
      </c>
      <c r="G17" s="32" t="s">
        <v>682</v>
      </c>
      <c r="H17" s="36">
        <v>9</v>
      </c>
      <c r="I17" s="36">
        <v>7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4.0999999999999996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503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3394</v>
      </c>
      <c r="D18" s="33" t="s">
        <v>3395</v>
      </c>
      <c r="E18" s="34" t="s">
        <v>77</v>
      </c>
      <c r="F18" s="35" t="s">
        <v>654</v>
      </c>
      <c r="G18" s="32" t="s">
        <v>569</v>
      </c>
      <c r="H18" s="36">
        <v>7</v>
      </c>
      <c r="I18" s="36">
        <v>6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3.3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3396</v>
      </c>
      <c r="D19" s="33" t="s">
        <v>3397</v>
      </c>
      <c r="E19" s="34" t="s">
        <v>77</v>
      </c>
      <c r="F19" s="35" t="s">
        <v>1055</v>
      </c>
      <c r="G19" s="32" t="s">
        <v>1115</v>
      </c>
      <c r="H19" s="36">
        <v>9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4.3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503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3398</v>
      </c>
      <c r="D20" s="33" t="s">
        <v>463</v>
      </c>
      <c r="E20" s="34" t="s">
        <v>2585</v>
      </c>
      <c r="F20" s="35" t="s">
        <v>1153</v>
      </c>
      <c r="G20" s="32" t="s">
        <v>216</v>
      </c>
      <c r="H20" s="36">
        <v>7</v>
      </c>
      <c r="I20" s="36">
        <v>3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2.7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3399</v>
      </c>
      <c r="D21" s="33" t="s">
        <v>1035</v>
      </c>
      <c r="E21" s="34" t="s">
        <v>81</v>
      </c>
      <c r="F21" s="35" t="s">
        <v>193</v>
      </c>
      <c r="G21" s="32" t="s">
        <v>661</v>
      </c>
      <c r="H21" s="36">
        <v>8</v>
      </c>
      <c r="I21" s="36">
        <v>6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3.6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3400</v>
      </c>
      <c r="D22" s="33" t="s">
        <v>3401</v>
      </c>
      <c r="E22" s="34" t="s">
        <v>89</v>
      </c>
      <c r="F22" s="35" t="s">
        <v>3402</v>
      </c>
      <c r="G22" s="32" t="s">
        <v>1115</v>
      </c>
      <c r="H22" s="36">
        <v>9</v>
      </c>
      <c r="I22" s="36">
        <v>4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3.5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503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3403</v>
      </c>
      <c r="D23" s="33" t="s">
        <v>2038</v>
      </c>
      <c r="E23" s="34" t="s">
        <v>89</v>
      </c>
      <c r="F23" s="35" t="s">
        <v>147</v>
      </c>
      <c r="G23" s="32" t="s">
        <v>682</v>
      </c>
      <c r="H23" s="36">
        <v>9</v>
      </c>
      <c r="I23" s="36">
        <v>6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3.9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503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3404</v>
      </c>
      <c r="D24" s="33" t="s">
        <v>1469</v>
      </c>
      <c r="E24" s="34" t="s">
        <v>89</v>
      </c>
      <c r="F24" s="35" t="s">
        <v>3405</v>
      </c>
      <c r="G24" s="32" t="s">
        <v>844</v>
      </c>
      <c r="H24" s="36">
        <v>8</v>
      </c>
      <c r="I24" s="36">
        <v>6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3.6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3406</v>
      </c>
      <c r="D25" s="33" t="s">
        <v>3407</v>
      </c>
      <c r="E25" s="34" t="s">
        <v>93</v>
      </c>
      <c r="F25" s="35" t="s">
        <v>2996</v>
      </c>
      <c r="G25" s="32" t="s">
        <v>246</v>
      </c>
      <c r="H25" s="36">
        <v>9</v>
      </c>
      <c r="I25" s="36">
        <v>5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3.7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503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3408</v>
      </c>
      <c r="D26" s="33" t="s">
        <v>3409</v>
      </c>
      <c r="E26" s="34" t="s">
        <v>93</v>
      </c>
      <c r="F26" s="35" t="s">
        <v>521</v>
      </c>
      <c r="G26" s="32" t="s">
        <v>667</v>
      </c>
      <c r="H26" s="36">
        <v>9</v>
      </c>
      <c r="I26" s="36">
        <v>6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3.9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503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3410</v>
      </c>
      <c r="D27" s="33" t="s">
        <v>3411</v>
      </c>
      <c r="E27" s="34" t="s">
        <v>698</v>
      </c>
      <c r="F27" s="35" t="s">
        <v>542</v>
      </c>
      <c r="G27" s="32" t="s">
        <v>236</v>
      </c>
      <c r="H27" s="36">
        <v>8</v>
      </c>
      <c r="I27" s="36">
        <v>6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3.6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503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3412</v>
      </c>
      <c r="D28" s="33" t="s">
        <v>1836</v>
      </c>
      <c r="E28" s="34" t="s">
        <v>698</v>
      </c>
      <c r="F28" s="35" t="s">
        <v>2817</v>
      </c>
      <c r="G28" s="32" t="s">
        <v>216</v>
      </c>
      <c r="H28" s="36">
        <v>9</v>
      </c>
      <c r="I28" s="36">
        <v>6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3.9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503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3413</v>
      </c>
      <c r="D29" s="33" t="s">
        <v>191</v>
      </c>
      <c r="E29" s="34" t="s">
        <v>703</v>
      </c>
      <c r="F29" s="35" t="s">
        <v>951</v>
      </c>
      <c r="G29" s="32" t="s">
        <v>351</v>
      </c>
      <c r="H29" s="36">
        <v>8</v>
      </c>
      <c r="I29" s="36">
        <v>6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3.6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3414</v>
      </c>
      <c r="D30" s="33" t="s">
        <v>1259</v>
      </c>
      <c r="E30" s="34" t="s">
        <v>273</v>
      </c>
      <c r="F30" s="35" t="s">
        <v>1161</v>
      </c>
      <c r="G30" s="32" t="s">
        <v>240</v>
      </c>
      <c r="H30" s="36">
        <v>9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4.3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503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3415</v>
      </c>
      <c r="D31" s="33" t="s">
        <v>568</v>
      </c>
      <c r="E31" s="34" t="s">
        <v>1181</v>
      </c>
      <c r="F31" s="35" t="s">
        <v>3416</v>
      </c>
      <c r="G31" s="32" t="s">
        <v>833</v>
      </c>
      <c r="H31" s="36">
        <v>9</v>
      </c>
      <c r="I31" s="36">
        <v>6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3.9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3417</v>
      </c>
      <c r="D32" s="33" t="s">
        <v>2393</v>
      </c>
      <c r="E32" s="34" t="s">
        <v>1181</v>
      </c>
      <c r="F32" s="35" t="s">
        <v>1339</v>
      </c>
      <c r="G32" s="32" t="s">
        <v>351</v>
      </c>
      <c r="H32" s="36">
        <v>8</v>
      </c>
      <c r="I32" s="36">
        <v>3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503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3418</v>
      </c>
      <c r="D33" s="33" t="s">
        <v>401</v>
      </c>
      <c r="E33" s="34" t="s">
        <v>724</v>
      </c>
      <c r="F33" s="35" t="s">
        <v>819</v>
      </c>
      <c r="G33" s="32" t="s">
        <v>682</v>
      </c>
      <c r="H33" s="36">
        <v>9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4.3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503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3419</v>
      </c>
      <c r="D34" s="33" t="s">
        <v>3420</v>
      </c>
      <c r="E34" s="34" t="s">
        <v>883</v>
      </c>
      <c r="F34" s="35" t="s">
        <v>1754</v>
      </c>
      <c r="G34" s="32" t="s">
        <v>475</v>
      </c>
      <c r="H34" s="36">
        <v>9</v>
      </c>
      <c r="I34" s="36">
        <v>6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3.9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503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3421</v>
      </c>
      <c r="D35" s="33" t="s">
        <v>3422</v>
      </c>
      <c r="E35" s="34" t="s">
        <v>108</v>
      </c>
      <c r="F35" s="35" t="s">
        <v>97</v>
      </c>
      <c r="G35" s="32" t="s">
        <v>329</v>
      </c>
      <c r="H35" s="36">
        <v>8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3.6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3423</v>
      </c>
      <c r="D36" s="33" t="s">
        <v>658</v>
      </c>
      <c r="E36" s="34" t="s">
        <v>108</v>
      </c>
      <c r="F36" s="35" t="s">
        <v>2817</v>
      </c>
      <c r="G36" s="32" t="s">
        <v>1115</v>
      </c>
      <c r="H36" s="36">
        <v>8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3.8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503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3424</v>
      </c>
      <c r="D37" s="33" t="s">
        <v>3425</v>
      </c>
      <c r="E37" s="34" t="s">
        <v>119</v>
      </c>
      <c r="F37" s="35" t="s">
        <v>2330</v>
      </c>
      <c r="G37" s="32" t="s">
        <v>362</v>
      </c>
      <c r="H37" s="36">
        <v>8</v>
      </c>
      <c r="I37" s="36">
        <v>5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3.4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503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3426</v>
      </c>
      <c r="D38" s="33" t="s">
        <v>3427</v>
      </c>
      <c r="E38" s="34" t="s">
        <v>122</v>
      </c>
      <c r="F38" s="35" t="s">
        <v>1178</v>
      </c>
      <c r="G38" s="32" t="s">
        <v>251</v>
      </c>
      <c r="H38" s="36">
        <v>7</v>
      </c>
      <c r="I38" s="36">
        <v>6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3.3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503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3428</v>
      </c>
      <c r="D39" s="33" t="s">
        <v>764</v>
      </c>
      <c r="E39" s="34" t="s">
        <v>520</v>
      </c>
      <c r="F39" s="35" t="s">
        <v>912</v>
      </c>
      <c r="G39" s="32" t="s">
        <v>682</v>
      </c>
      <c r="H39" s="36">
        <v>9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4.3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503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3429</v>
      </c>
      <c r="D40" s="33" t="s">
        <v>191</v>
      </c>
      <c r="E40" s="34" t="s">
        <v>126</v>
      </c>
      <c r="F40" s="35" t="s">
        <v>1775</v>
      </c>
      <c r="G40" s="32" t="s">
        <v>701</v>
      </c>
      <c r="H40" s="36">
        <v>8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3.6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503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3430</v>
      </c>
      <c r="D41" s="33" t="s">
        <v>2307</v>
      </c>
      <c r="E41" s="34" t="s">
        <v>130</v>
      </c>
      <c r="F41" s="35" t="s">
        <v>2410</v>
      </c>
      <c r="G41" s="32" t="s">
        <v>1115</v>
      </c>
      <c r="H41" s="36">
        <v>8</v>
      </c>
      <c r="I41" s="36">
        <v>8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503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3431</v>
      </c>
      <c r="D42" s="33" t="s">
        <v>3432</v>
      </c>
      <c r="E42" s="34" t="s">
        <v>130</v>
      </c>
      <c r="F42" s="35" t="s">
        <v>786</v>
      </c>
      <c r="G42" s="32" t="s">
        <v>682</v>
      </c>
      <c r="H42" s="36">
        <v>9</v>
      </c>
      <c r="I42" s="36">
        <v>7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4.0999999999999996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503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3433</v>
      </c>
      <c r="D43" s="33" t="s">
        <v>3434</v>
      </c>
      <c r="E43" s="34" t="s">
        <v>319</v>
      </c>
      <c r="F43" s="35" t="s">
        <v>210</v>
      </c>
      <c r="G43" s="32" t="s">
        <v>1115</v>
      </c>
      <c r="H43" s="36">
        <v>9</v>
      </c>
      <c r="I43" s="36">
        <v>5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3.7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3435</v>
      </c>
      <c r="D44" s="33" t="s">
        <v>3436</v>
      </c>
      <c r="E44" s="34" t="s">
        <v>138</v>
      </c>
      <c r="F44" s="35" t="s">
        <v>223</v>
      </c>
      <c r="G44" s="32" t="s">
        <v>682</v>
      </c>
      <c r="H44" s="36">
        <v>8</v>
      </c>
      <c r="I44" s="36">
        <v>3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503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3437</v>
      </c>
      <c r="D45" s="33" t="s">
        <v>3438</v>
      </c>
      <c r="E45" s="34" t="s">
        <v>138</v>
      </c>
      <c r="F45" s="35" t="s">
        <v>1416</v>
      </c>
      <c r="G45" s="32" t="s">
        <v>329</v>
      </c>
      <c r="H45" s="36">
        <v>9</v>
      </c>
      <c r="I45" s="36">
        <v>4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3.5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505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3439</v>
      </c>
      <c r="D46" s="33" t="s">
        <v>137</v>
      </c>
      <c r="E46" s="34" t="s">
        <v>138</v>
      </c>
      <c r="F46" s="35" t="s">
        <v>502</v>
      </c>
      <c r="G46" s="32" t="s">
        <v>667</v>
      </c>
      <c r="H46" s="36">
        <v>9</v>
      </c>
      <c r="I46" s="36">
        <v>6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3.9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505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3440</v>
      </c>
      <c r="D47" s="33" t="s">
        <v>922</v>
      </c>
      <c r="E47" s="34" t="s">
        <v>751</v>
      </c>
      <c r="F47" s="35" t="s">
        <v>1742</v>
      </c>
      <c r="G47" s="32" t="s">
        <v>351</v>
      </c>
      <c r="H47" s="36">
        <v>8</v>
      </c>
      <c r="I47" s="36">
        <v>3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3441</v>
      </c>
      <c r="D48" s="33" t="s">
        <v>401</v>
      </c>
      <c r="E48" s="34" t="s">
        <v>545</v>
      </c>
      <c r="F48" s="35" t="s">
        <v>320</v>
      </c>
      <c r="G48" s="32" t="s">
        <v>1115</v>
      </c>
      <c r="H48" s="36">
        <v>9</v>
      </c>
      <c r="I48" s="36">
        <v>8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4.3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505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3442</v>
      </c>
      <c r="D49" s="33" t="s">
        <v>380</v>
      </c>
      <c r="E49" s="34" t="s">
        <v>335</v>
      </c>
      <c r="F49" s="35" t="s">
        <v>619</v>
      </c>
      <c r="G49" s="32" t="s">
        <v>362</v>
      </c>
      <c r="H49" s="36">
        <v>9</v>
      </c>
      <c r="I49" s="36">
        <v>6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3.9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3443</v>
      </c>
      <c r="D50" s="33" t="s">
        <v>1144</v>
      </c>
      <c r="E50" s="34" t="s">
        <v>335</v>
      </c>
      <c r="F50" s="35" t="s">
        <v>1066</v>
      </c>
      <c r="G50" s="32" t="s">
        <v>689</v>
      </c>
      <c r="H50" s="36">
        <v>8</v>
      </c>
      <c r="I50" s="36">
        <v>4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3.2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505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3444</v>
      </c>
      <c r="D51" s="33" t="s">
        <v>295</v>
      </c>
      <c r="E51" s="34" t="s">
        <v>335</v>
      </c>
      <c r="F51" s="35" t="s">
        <v>1036</v>
      </c>
      <c r="G51" s="32" t="s">
        <v>682</v>
      </c>
      <c r="H51" s="36">
        <v>8</v>
      </c>
      <c r="I51" s="36">
        <v>6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3.6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505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3445</v>
      </c>
      <c r="D52" s="33" t="s">
        <v>426</v>
      </c>
      <c r="E52" s="34" t="s">
        <v>339</v>
      </c>
      <c r="F52" s="35" t="s">
        <v>3131</v>
      </c>
      <c r="G52" s="32" t="s">
        <v>1115</v>
      </c>
      <c r="H52" s="36">
        <v>9</v>
      </c>
      <c r="I52" s="36">
        <v>7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4.0999999999999996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505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3446</v>
      </c>
      <c r="D53" s="33" t="s">
        <v>2307</v>
      </c>
      <c r="E53" s="34" t="s">
        <v>3447</v>
      </c>
      <c r="F53" s="35" t="s">
        <v>948</v>
      </c>
      <c r="G53" s="32" t="s">
        <v>682</v>
      </c>
      <c r="H53" s="36">
        <v>8</v>
      </c>
      <c r="I53" s="36">
        <v>8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505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3448</v>
      </c>
      <c r="D54" s="33" t="s">
        <v>3449</v>
      </c>
      <c r="E54" s="34" t="s">
        <v>1250</v>
      </c>
      <c r="F54" s="35" t="s">
        <v>3450</v>
      </c>
      <c r="G54" s="32" t="s">
        <v>1115</v>
      </c>
      <c r="H54" s="36">
        <v>9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4.3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505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3451</v>
      </c>
      <c r="D55" s="33" t="s">
        <v>213</v>
      </c>
      <c r="E55" s="34" t="s">
        <v>1250</v>
      </c>
      <c r="F55" s="35" t="s">
        <v>439</v>
      </c>
      <c r="G55" s="32" t="s">
        <v>211</v>
      </c>
      <c r="H55" s="36">
        <v>9</v>
      </c>
      <c r="I55" s="36">
        <v>4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3.5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505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3452</v>
      </c>
      <c r="D56" s="33" t="s">
        <v>1902</v>
      </c>
      <c r="E56" s="34" t="s">
        <v>3453</v>
      </c>
      <c r="F56" s="35" t="s">
        <v>1555</v>
      </c>
      <c r="G56" s="32" t="s">
        <v>323</v>
      </c>
      <c r="H56" s="36">
        <v>9</v>
      </c>
      <c r="I56" s="36">
        <v>7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4.0999999999999996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505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3454</v>
      </c>
      <c r="D57" s="33" t="s">
        <v>3455</v>
      </c>
      <c r="E57" s="34" t="s">
        <v>943</v>
      </c>
      <c r="F57" s="35" t="s">
        <v>473</v>
      </c>
      <c r="G57" s="32" t="s">
        <v>1319</v>
      </c>
      <c r="H57" s="36">
        <v>9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4.3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505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3456</v>
      </c>
      <c r="D58" s="33" t="s">
        <v>3222</v>
      </c>
      <c r="E58" s="34" t="s">
        <v>158</v>
      </c>
      <c r="F58" s="35" t="s">
        <v>1390</v>
      </c>
      <c r="G58" s="32" t="s">
        <v>323</v>
      </c>
      <c r="H58" s="36">
        <v>9</v>
      </c>
      <c r="I58" s="36">
        <v>6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3.9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505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3457</v>
      </c>
      <c r="D59" s="33" t="s">
        <v>3458</v>
      </c>
      <c r="E59" s="34" t="s">
        <v>162</v>
      </c>
      <c r="F59" s="35" t="s">
        <v>468</v>
      </c>
      <c r="G59" s="32" t="s">
        <v>833</v>
      </c>
      <c r="H59" s="36">
        <v>9</v>
      </c>
      <c r="I59" s="36">
        <v>4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3.5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505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3459</v>
      </c>
      <c r="D60" s="33" t="s">
        <v>563</v>
      </c>
      <c r="E60" s="34" t="s">
        <v>162</v>
      </c>
      <c r="F60" s="35" t="s">
        <v>674</v>
      </c>
      <c r="G60" s="32" t="s">
        <v>203</v>
      </c>
      <c r="H60" s="36">
        <v>7</v>
      </c>
      <c r="I60" s="36">
        <v>6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3.3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505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3460</v>
      </c>
      <c r="D61" s="33" t="s">
        <v>3461</v>
      </c>
      <c r="E61" s="34" t="s">
        <v>162</v>
      </c>
      <c r="F61" s="35" t="s">
        <v>2965</v>
      </c>
      <c r="G61" s="32" t="s">
        <v>667</v>
      </c>
      <c r="H61" s="36">
        <v>8</v>
      </c>
      <c r="I61" s="36">
        <v>6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3.6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505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3462</v>
      </c>
      <c r="D62" s="33" t="s">
        <v>606</v>
      </c>
      <c r="E62" s="34" t="s">
        <v>162</v>
      </c>
      <c r="F62" s="35" t="s">
        <v>354</v>
      </c>
      <c r="G62" s="32" t="s">
        <v>833</v>
      </c>
      <c r="H62" s="36">
        <v>9</v>
      </c>
      <c r="I62" s="36">
        <v>6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3.9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3463</v>
      </c>
      <c r="D63" s="33" t="s">
        <v>2038</v>
      </c>
      <c r="E63" s="34" t="s">
        <v>174</v>
      </c>
      <c r="F63" s="35" t="s">
        <v>3464</v>
      </c>
      <c r="G63" s="32" t="s">
        <v>682</v>
      </c>
      <c r="H63" s="36">
        <v>9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4.3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505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3465</v>
      </c>
      <c r="D64" s="33" t="s">
        <v>188</v>
      </c>
      <c r="E64" s="34" t="s">
        <v>174</v>
      </c>
      <c r="F64" s="35" t="s">
        <v>3466</v>
      </c>
      <c r="G64" s="32" t="s">
        <v>667</v>
      </c>
      <c r="H64" s="36">
        <v>9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3.9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3467</v>
      </c>
      <c r="D65" s="33" t="s">
        <v>1035</v>
      </c>
      <c r="E65" s="34" t="s">
        <v>381</v>
      </c>
      <c r="F65" s="35" t="s">
        <v>228</v>
      </c>
      <c r="G65" s="32" t="s">
        <v>833</v>
      </c>
      <c r="H65" s="36">
        <v>8</v>
      </c>
      <c r="I65" s="36">
        <v>4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3.2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3468</v>
      </c>
      <c r="D66" s="33" t="s">
        <v>3469</v>
      </c>
      <c r="E66" s="34" t="s">
        <v>381</v>
      </c>
      <c r="F66" s="35" t="s">
        <v>1524</v>
      </c>
      <c r="G66" s="32" t="s">
        <v>475</v>
      </c>
      <c r="H66" s="36">
        <v>9</v>
      </c>
      <c r="I66" s="36">
        <v>6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3.9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3470</v>
      </c>
      <c r="D67" s="33" t="s">
        <v>3471</v>
      </c>
      <c r="E67" s="34" t="s">
        <v>3363</v>
      </c>
      <c r="F67" s="35" t="s">
        <v>1803</v>
      </c>
      <c r="G67" s="32" t="s">
        <v>682</v>
      </c>
      <c r="H67" s="36">
        <v>9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4.3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505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3472</v>
      </c>
      <c r="D68" s="33" t="s">
        <v>684</v>
      </c>
      <c r="E68" s="34" t="s">
        <v>1121</v>
      </c>
      <c r="F68" s="35" t="s">
        <v>1102</v>
      </c>
      <c r="G68" s="32" t="s">
        <v>236</v>
      </c>
      <c r="H68" s="36">
        <v>4</v>
      </c>
      <c r="I68" s="36">
        <v>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1.2</v>
      </c>
      <c r="R68" s="40" t="str">
        <f t="shared" si="0"/>
        <v>F</v>
      </c>
      <c r="S68" s="41" t="str">
        <f t="shared" si="1"/>
        <v>Kém</v>
      </c>
      <c r="T68" s="42" t="str">
        <f t="shared" si="4"/>
        <v>Không đủ ĐKDT</v>
      </c>
      <c r="U68" s="43">
        <v>505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3473</v>
      </c>
      <c r="D69" s="33" t="s">
        <v>213</v>
      </c>
      <c r="E69" s="34" t="s">
        <v>402</v>
      </c>
      <c r="F69" s="35" t="s">
        <v>1122</v>
      </c>
      <c r="G69" s="32" t="s">
        <v>682</v>
      </c>
      <c r="H69" s="36">
        <v>9</v>
      </c>
      <c r="I69" s="36">
        <v>6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3.9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505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3474</v>
      </c>
      <c r="D70" s="33" t="s">
        <v>213</v>
      </c>
      <c r="E70" s="34" t="s">
        <v>402</v>
      </c>
      <c r="F70" s="35" t="s">
        <v>320</v>
      </c>
      <c r="G70" s="32" t="s">
        <v>667</v>
      </c>
      <c r="H70" s="36">
        <v>9</v>
      </c>
      <c r="I70" s="36">
        <v>6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3.9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505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3475</v>
      </c>
      <c r="D71" s="33" t="s">
        <v>1259</v>
      </c>
      <c r="E71" s="34" t="s">
        <v>2554</v>
      </c>
      <c r="F71" s="35" t="s">
        <v>2645</v>
      </c>
      <c r="G71" s="32" t="s">
        <v>1115</v>
      </c>
      <c r="H71" s="36">
        <v>9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4.0999999999999996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505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3476</v>
      </c>
      <c r="D72" s="33" t="s">
        <v>2373</v>
      </c>
      <c r="E72" s="34" t="s">
        <v>416</v>
      </c>
      <c r="F72" s="35" t="s">
        <v>1394</v>
      </c>
      <c r="G72" s="32" t="s">
        <v>275</v>
      </c>
      <c r="H72" s="36">
        <v>9</v>
      </c>
      <c r="I72" s="36">
        <v>6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3.9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3477</v>
      </c>
      <c r="D73" s="33" t="s">
        <v>3478</v>
      </c>
      <c r="E73" s="34" t="s">
        <v>416</v>
      </c>
      <c r="F73" s="35" t="s">
        <v>388</v>
      </c>
      <c r="G73" s="32" t="s">
        <v>240</v>
      </c>
      <c r="H73" s="36">
        <v>9</v>
      </c>
      <c r="I73" s="36">
        <v>4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3.5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505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3479</v>
      </c>
      <c r="D74" s="33" t="s">
        <v>308</v>
      </c>
      <c r="E74" s="34" t="s">
        <v>420</v>
      </c>
      <c r="F74" s="35" t="s">
        <v>2595</v>
      </c>
      <c r="G74" s="32" t="s">
        <v>1319</v>
      </c>
      <c r="H74" s="36">
        <v>8</v>
      </c>
      <c r="I74" s="36">
        <v>8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505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3480</v>
      </c>
      <c r="D75" s="33" t="s">
        <v>3481</v>
      </c>
      <c r="E75" s="34" t="s">
        <v>420</v>
      </c>
      <c r="F75" s="35" t="s">
        <v>3482</v>
      </c>
      <c r="G75" s="32" t="s">
        <v>362</v>
      </c>
      <c r="H75" s="36">
        <v>9</v>
      </c>
      <c r="I75" s="36">
        <v>4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3.5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505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3483</v>
      </c>
      <c r="D76" s="33" t="s">
        <v>412</v>
      </c>
      <c r="E76" s="34" t="s">
        <v>2336</v>
      </c>
      <c r="F76" s="35" t="s">
        <v>2685</v>
      </c>
      <c r="G76" s="32" t="s">
        <v>1319</v>
      </c>
      <c r="H76" s="36">
        <v>9</v>
      </c>
      <c r="I76" s="36">
        <v>4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3.5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505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3484</v>
      </c>
      <c r="D77" s="33" t="s">
        <v>1240</v>
      </c>
      <c r="E77" s="34" t="s">
        <v>192</v>
      </c>
      <c r="F77" s="35" t="s">
        <v>499</v>
      </c>
      <c r="G77" s="32" t="s">
        <v>833</v>
      </c>
      <c r="H77" s="36">
        <v>9</v>
      </c>
      <c r="I77" s="36">
        <v>6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3.9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3485</v>
      </c>
      <c r="D78" s="33" t="s">
        <v>3486</v>
      </c>
      <c r="E78" s="34" t="s">
        <v>642</v>
      </c>
      <c r="F78" s="35" t="s">
        <v>366</v>
      </c>
      <c r="G78" s="32" t="s">
        <v>263</v>
      </c>
      <c r="H78" s="36">
        <v>9</v>
      </c>
      <c r="I78" s="36">
        <v>6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3.9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3487</v>
      </c>
      <c r="D79" s="33" t="s">
        <v>103</v>
      </c>
      <c r="E79" s="34" t="s">
        <v>1563</v>
      </c>
      <c r="F79" s="35" t="s">
        <v>1331</v>
      </c>
      <c r="G79" s="32" t="s">
        <v>682</v>
      </c>
      <c r="H79" s="36">
        <v>9</v>
      </c>
      <c r="I79" s="36">
        <v>6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3.9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505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505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505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74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19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51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59" priority="3" operator="greaterThan">
      <formula>10</formula>
    </cfRule>
  </conditionalFormatting>
  <conditionalFormatting sqref="O1:O1048576">
    <cfRule type="duplicateValues" dxfId="58" priority="2"/>
  </conditionalFormatting>
  <conditionalFormatting sqref="C1:C1048576">
    <cfRule type="duplicateValues" dxfId="57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A85" sqref="A85:XFD99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2.2187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3702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2699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9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47</v>
      </c>
      <c r="AK8" s="78">
        <f>+$AJ$8/$AA$8</f>
        <v>0.62666666666666671</v>
      </c>
      <c r="AL8" s="70">
        <f>COUNTIF($X$10:$X$143,"Đạt")</f>
        <v>23</v>
      </c>
      <c r="AM8" s="77">
        <f>+$AL$8/$AA$8</f>
        <v>0.30666666666666664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2339</v>
      </c>
      <c r="D10" s="21" t="s">
        <v>2340</v>
      </c>
      <c r="E10" s="22" t="s">
        <v>62</v>
      </c>
      <c r="F10" s="23" t="s">
        <v>692</v>
      </c>
      <c r="G10" s="20" t="s">
        <v>275</v>
      </c>
      <c r="H10" s="24">
        <v>9</v>
      </c>
      <c r="I10" s="24">
        <v>7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4.0999999999999996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601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2341</v>
      </c>
      <c r="D11" s="33" t="s">
        <v>2307</v>
      </c>
      <c r="E11" s="34" t="s">
        <v>62</v>
      </c>
      <c r="F11" s="35" t="s">
        <v>1247</v>
      </c>
      <c r="G11" s="32" t="s">
        <v>236</v>
      </c>
      <c r="H11" s="36">
        <v>9</v>
      </c>
      <c r="I11" s="36">
        <v>7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4.0999999999999996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601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2342</v>
      </c>
      <c r="D12" s="33" t="s">
        <v>2343</v>
      </c>
      <c r="E12" s="34" t="s">
        <v>62</v>
      </c>
      <c r="F12" s="35" t="s">
        <v>1111</v>
      </c>
      <c r="G12" s="32" t="s">
        <v>196</v>
      </c>
      <c r="H12" s="36">
        <v>7</v>
      </c>
      <c r="I12" s="36">
        <v>7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3.5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601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2344</v>
      </c>
      <c r="D13" s="33" t="s">
        <v>2345</v>
      </c>
      <c r="E13" s="34" t="s">
        <v>62</v>
      </c>
      <c r="F13" s="35" t="s">
        <v>2346</v>
      </c>
      <c r="G13" s="32" t="s">
        <v>2347</v>
      </c>
      <c r="H13" s="36">
        <v>9</v>
      </c>
      <c r="I13" s="36">
        <v>8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4.3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601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2348</v>
      </c>
      <c r="D14" s="33" t="s">
        <v>1501</v>
      </c>
      <c r="E14" s="34" t="s">
        <v>62</v>
      </c>
      <c r="F14" s="35" t="s">
        <v>2349</v>
      </c>
      <c r="G14" s="32" t="s">
        <v>661</v>
      </c>
      <c r="H14" s="36">
        <v>9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4.3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601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2350</v>
      </c>
      <c r="D15" s="33" t="s">
        <v>2351</v>
      </c>
      <c r="E15" s="34" t="s">
        <v>2352</v>
      </c>
      <c r="F15" s="35" t="s">
        <v>446</v>
      </c>
      <c r="G15" s="32" t="s">
        <v>475</v>
      </c>
      <c r="H15" s="36">
        <v>9</v>
      </c>
      <c r="I15" s="36">
        <v>7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4.0999999999999996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601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2353</v>
      </c>
      <c r="D16" s="33" t="s">
        <v>2354</v>
      </c>
      <c r="E16" s="34" t="s">
        <v>222</v>
      </c>
      <c r="F16" s="35" t="s">
        <v>1203</v>
      </c>
      <c r="G16" s="32" t="s">
        <v>311</v>
      </c>
      <c r="H16" s="36">
        <v>7</v>
      </c>
      <c r="I16" s="36">
        <v>5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3.1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601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2355</v>
      </c>
      <c r="D17" s="33" t="s">
        <v>157</v>
      </c>
      <c r="E17" s="34" t="s">
        <v>1306</v>
      </c>
      <c r="F17" s="35" t="s">
        <v>745</v>
      </c>
      <c r="G17" s="32" t="s">
        <v>761</v>
      </c>
      <c r="H17" s="36">
        <v>5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3.1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601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2356</v>
      </c>
      <c r="D18" s="33" t="s">
        <v>103</v>
      </c>
      <c r="E18" s="34" t="s">
        <v>2357</v>
      </c>
      <c r="F18" s="35" t="s">
        <v>674</v>
      </c>
      <c r="G18" s="32" t="s">
        <v>203</v>
      </c>
      <c r="H18" s="36">
        <v>7</v>
      </c>
      <c r="I18" s="36">
        <v>7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3.5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601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2358</v>
      </c>
      <c r="D19" s="33" t="s">
        <v>188</v>
      </c>
      <c r="E19" s="34" t="s">
        <v>2359</v>
      </c>
      <c r="F19" s="35" t="s">
        <v>711</v>
      </c>
      <c r="G19" s="32" t="s">
        <v>196</v>
      </c>
      <c r="H19" s="36">
        <v>0</v>
      </c>
      <c r="I19" s="36">
        <v>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>Không đủ ĐKDT</v>
      </c>
      <c r="U19" s="43">
        <v>601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2360</v>
      </c>
      <c r="D20" s="33" t="s">
        <v>103</v>
      </c>
      <c r="E20" s="34" t="s">
        <v>234</v>
      </c>
      <c r="F20" s="35" t="s">
        <v>1023</v>
      </c>
      <c r="G20" s="32" t="s">
        <v>203</v>
      </c>
      <c r="H20" s="36">
        <v>0</v>
      </c>
      <c r="I20" s="36">
        <v>6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1.2</v>
      </c>
      <c r="R20" s="40" t="str">
        <f t="shared" si="0"/>
        <v>F</v>
      </c>
      <c r="S20" s="41" t="str">
        <f t="shared" si="1"/>
        <v>Kém</v>
      </c>
      <c r="T20" s="42" t="str">
        <f t="shared" si="4"/>
        <v>Không đủ ĐKDT</v>
      </c>
      <c r="U20" s="43">
        <v>601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2361</v>
      </c>
      <c r="D21" s="33" t="s">
        <v>2362</v>
      </c>
      <c r="E21" s="34" t="s">
        <v>670</v>
      </c>
      <c r="F21" s="35" t="s">
        <v>90</v>
      </c>
      <c r="G21" s="32" t="s">
        <v>240</v>
      </c>
      <c r="H21" s="36">
        <v>8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601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2363</v>
      </c>
      <c r="D22" s="33" t="s">
        <v>1025</v>
      </c>
      <c r="E22" s="34" t="s">
        <v>670</v>
      </c>
      <c r="F22" s="35" t="s">
        <v>1603</v>
      </c>
      <c r="G22" s="32" t="s">
        <v>1115</v>
      </c>
      <c r="H22" s="36">
        <v>8</v>
      </c>
      <c r="I22" s="36">
        <v>6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3.6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601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2364</v>
      </c>
      <c r="D23" s="33" t="s">
        <v>2365</v>
      </c>
      <c r="E23" s="34" t="s">
        <v>670</v>
      </c>
      <c r="F23" s="35" t="s">
        <v>1033</v>
      </c>
      <c r="G23" s="32" t="s">
        <v>323</v>
      </c>
      <c r="H23" s="36">
        <v>4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2.6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601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2366</v>
      </c>
      <c r="D24" s="33" t="s">
        <v>1035</v>
      </c>
      <c r="E24" s="34" t="s">
        <v>2103</v>
      </c>
      <c r="F24" s="35" t="s">
        <v>980</v>
      </c>
      <c r="G24" s="32" t="s">
        <v>667</v>
      </c>
      <c r="H24" s="36">
        <v>8</v>
      </c>
      <c r="I24" s="36">
        <v>4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3.2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601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2367</v>
      </c>
      <c r="D25" s="33" t="s">
        <v>213</v>
      </c>
      <c r="E25" s="34" t="s">
        <v>2368</v>
      </c>
      <c r="F25" s="35" t="s">
        <v>2130</v>
      </c>
      <c r="G25" s="32" t="s">
        <v>1319</v>
      </c>
      <c r="H25" s="36">
        <v>8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601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2369</v>
      </c>
      <c r="D26" s="33" t="s">
        <v>111</v>
      </c>
      <c r="E26" s="34" t="s">
        <v>77</v>
      </c>
      <c r="F26" s="35" t="s">
        <v>748</v>
      </c>
      <c r="G26" s="32" t="s">
        <v>203</v>
      </c>
      <c r="H26" s="36">
        <v>6</v>
      </c>
      <c r="I26" s="36">
        <v>6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601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2370</v>
      </c>
      <c r="D27" s="33" t="s">
        <v>568</v>
      </c>
      <c r="E27" s="34" t="s">
        <v>77</v>
      </c>
      <c r="F27" s="35" t="s">
        <v>215</v>
      </c>
      <c r="G27" s="32" t="s">
        <v>667</v>
      </c>
      <c r="H27" s="36">
        <v>8</v>
      </c>
      <c r="I27" s="36">
        <v>6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3.6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601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2371</v>
      </c>
      <c r="D28" s="33" t="s">
        <v>103</v>
      </c>
      <c r="E28" s="34" t="s">
        <v>77</v>
      </c>
      <c r="F28" s="35" t="s">
        <v>1238</v>
      </c>
      <c r="G28" s="32" t="s">
        <v>1319</v>
      </c>
      <c r="H28" s="36">
        <v>0</v>
      </c>
      <c r="I28" s="36">
        <v>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>Không đủ ĐKDT</v>
      </c>
      <c r="U28" s="43">
        <v>601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2372</v>
      </c>
      <c r="D29" s="33" t="s">
        <v>2373</v>
      </c>
      <c r="E29" s="34" t="s">
        <v>2374</v>
      </c>
      <c r="F29" s="35" t="s">
        <v>123</v>
      </c>
      <c r="G29" s="32" t="s">
        <v>246</v>
      </c>
      <c r="H29" s="36">
        <v>8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601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2375</v>
      </c>
      <c r="D30" s="33" t="s">
        <v>950</v>
      </c>
      <c r="E30" s="34" t="s">
        <v>1460</v>
      </c>
      <c r="F30" s="35" t="s">
        <v>799</v>
      </c>
      <c r="G30" s="32" t="s">
        <v>492</v>
      </c>
      <c r="H30" s="36">
        <v>8</v>
      </c>
      <c r="I30" s="36">
        <v>6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3.6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601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2376</v>
      </c>
      <c r="D31" s="33" t="s">
        <v>313</v>
      </c>
      <c r="E31" s="34" t="s">
        <v>81</v>
      </c>
      <c r="F31" s="35" t="s">
        <v>1511</v>
      </c>
      <c r="G31" s="32" t="s">
        <v>1115</v>
      </c>
      <c r="H31" s="36">
        <v>4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2.8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601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2377</v>
      </c>
      <c r="D32" s="33" t="s">
        <v>401</v>
      </c>
      <c r="E32" s="34" t="s">
        <v>85</v>
      </c>
      <c r="F32" s="35" t="s">
        <v>619</v>
      </c>
      <c r="G32" s="32" t="s">
        <v>196</v>
      </c>
      <c r="H32" s="36">
        <v>0</v>
      </c>
      <c r="I32" s="36">
        <v>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>Không đủ ĐKDT</v>
      </c>
      <c r="U32" s="43">
        <v>601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2378</v>
      </c>
      <c r="D33" s="33" t="s">
        <v>2307</v>
      </c>
      <c r="E33" s="34" t="s">
        <v>89</v>
      </c>
      <c r="F33" s="35" t="s">
        <v>1714</v>
      </c>
      <c r="G33" s="32" t="s">
        <v>203</v>
      </c>
      <c r="H33" s="36">
        <v>8</v>
      </c>
      <c r="I33" s="36">
        <v>6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3.6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601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2379</v>
      </c>
      <c r="D34" s="33" t="s">
        <v>575</v>
      </c>
      <c r="E34" s="34" t="s">
        <v>1018</v>
      </c>
      <c r="F34" s="35" t="s">
        <v>403</v>
      </c>
      <c r="G34" s="32" t="s">
        <v>203</v>
      </c>
      <c r="H34" s="36">
        <v>8</v>
      </c>
      <c r="I34" s="36">
        <v>7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3.8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601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2380</v>
      </c>
      <c r="D35" s="33" t="s">
        <v>188</v>
      </c>
      <c r="E35" s="34" t="s">
        <v>698</v>
      </c>
      <c r="F35" s="35" t="s">
        <v>1696</v>
      </c>
      <c r="G35" s="32" t="s">
        <v>424</v>
      </c>
      <c r="H35" s="36">
        <v>8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601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2381</v>
      </c>
      <c r="D36" s="33" t="s">
        <v>1783</v>
      </c>
      <c r="E36" s="34" t="s">
        <v>1169</v>
      </c>
      <c r="F36" s="35" t="s">
        <v>651</v>
      </c>
      <c r="G36" s="32" t="s">
        <v>311</v>
      </c>
      <c r="H36" s="36">
        <v>8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601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2382</v>
      </c>
      <c r="D37" s="33" t="s">
        <v>149</v>
      </c>
      <c r="E37" s="34" t="s">
        <v>2128</v>
      </c>
      <c r="F37" s="35" t="s">
        <v>143</v>
      </c>
      <c r="G37" s="32" t="s">
        <v>1115</v>
      </c>
      <c r="H37" s="36">
        <v>8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601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2383</v>
      </c>
      <c r="D38" s="33" t="s">
        <v>2146</v>
      </c>
      <c r="E38" s="34" t="s">
        <v>1181</v>
      </c>
      <c r="F38" s="35" t="s">
        <v>1742</v>
      </c>
      <c r="G38" s="32" t="s">
        <v>667</v>
      </c>
      <c r="H38" s="36">
        <v>8</v>
      </c>
      <c r="I38" s="36">
        <v>7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3.8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601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2384</v>
      </c>
      <c r="D39" s="33" t="s">
        <v>280</v>
      </c>
      <c r="E39" s="34" t="s">
        <v>1181</v>
      </c>
      <c r="F39" s="35" t="s">
        <v>395</v>
      </c>
      <c r="G39" s="32" t="s">
        <v>1319</v>
      </c>
      <c r="H39" s="36">
        <v>8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601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2385</v>
      </c>
      <c r="D40" s="33" t="s">
        <v>1035</v>
      </c>
      <c r="E40" s="34" t="s">
        <v>721</v>
      </c>
      <c r="F40" s="35" t="s">
        <v>630</v>
      </c>
      <c r="G40" s="32" t="s">
        <v>569</v>
      </c>
      <c r="H40" s="36">
        <v>5</v>
      </c>
      <c r="I40" s="36">
        <v>7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2.9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601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2386</v>
      </c>
      <c r="D41" s="33" t="s">
        <v>2387</v>
      </c>
      <c r="E41" s="34" t="s">
        <v>721</v>
      </c>
      <c r="F41" s="35" t="s">
        <v>354</v>
      </c>
      <c r="G41" s="32" t="s">
        <v>203</v>
      </c>
      <c r="H41" s="36">
        <v>5</v>
      </c>
      <c r="I41" s="36">
        <v>8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3.1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601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2388</v>
      </c>
      <c r="D42" s="33" t="s">
        <v>2389</v>
      </c>
      <c r="E42" s="34" t="s">
        <v>881</v>
      </c>
      <c r="F42" s="35" t="s">
        <v>2390</v>
      </c>
      <c r="G42" s="32" t="s">
        <v>513</v>
      </c>
      <c r="H42" s="36">
        <v>0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1.6</v>
      </c>
      <c r="R42" s="40" t="str">
        <f t="shared" si="0"/>
        <v>F</v>
      </c>
      <c r="S42" s="41" t="str">
        <f t="shared" si="1"/>
        <v>Kém</v>
      </c>
      <c r="T42" s="42" t="str">
        <f t="shared" si="4"/>
        <v>Không đủ ĐKDT</v>
      </c>
      <c r="U42" s="43">
        <v>601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2391</v>
      </c>
      <c r="D43" s="33" t="s">
        <v>230</v>
      </c>
      <c r="E43" s="34" t="s">
        <v>883</v>
      </c>
      <c r="F43" s="35" t="s">
        <v>1029</v>
      </c>
      <c r="G43" s="32" t="s">
        <v>203</v>
      </c>
      <c r="H43" s="36">
        <v>9</v>
      </c>
      <c r="I43" s="36">
        <v>7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4.0999999999999996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601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2392</v>
      </c>
      <c r="D44" s="33" t="s">
        <v>2393</v>
      </c>
      <c r="E44" s="34" t="s">
        <v>108</v>
      </c>
      <c r="F44" s="35" t="s">
        <v>1612</v>
      </c>
      <c r="G44" s="32" t="s">
        <v>424</v>
      </c>
      <c r="H44" s="36">
        <v>0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1.4</v>
      </c>
      <c r="R44" s="40" t="str">
        <f t="shared" si="0"/>
        <v>F</v>
      </c>
      <c r="S44" s="41" t="str">
        <f t="shared" si="1"/>
        <v>Kém</v>
      </c>
      <c r="T44" s="42" t="str">
        <f t="shared" si="4"/>
        <v>Không đủ ĐKDT</v>
      </c>
      <c r="U44" s="43">
        <v>601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2394</v>
      </c>
      <c r="D45" s="33" t="s">
        <v>511</v>
      </c>
      <c r="E45" s="34" t="s">
        <v>119</v>
      </c>
      <c r="F45" s="35" t="s">
        <v>725</v>
      </c>
      <c r="G45" s="32" t="s">
        <v>251</v>
      </c>
      <c r="H45" s="36">
        <v>8</v>
      </c>
      <c r="I45" s="36">
        <v>8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602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2395</v>
      </c>
      <c r="D46" s="33" t="s">
        <v>2396</v>
      </c>
      <c r="E46" s="34" t="s">
        <v>505</v>
      </c>
      <c r="F46" s="35" t="s">
        <v>660</v>
      </c>
      <c r="G46" s="32" t="s">
        <v>689</v>
      </c>
      <c r="H46" s="36">
        <v>0</v>
      </c>
      <c r="I46" s="36">
        <v>7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1.4</v>
      </c>
      <c r="R46" s="40" t="str">
        <f t="shared" si="0"/>
        <v>F</v>
      </c>
      <c r="S46" s="41" t="str">
        <f t="shared" si="1"/>
        <v>Kém</v>
      </c>
      <c r="T46" s="42" t="str">
        <f t="shared" si="4"/>
        <v>Không đủ ĐKDT</v>
      </c>
      <c r="U46" s="43">
        <v>602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2397</v>
      </c>
      <c r="D47" s="33" t="s">
        <v>1779</v>
      </c>
      <c r="E47" s="34" t="s">
        <v>1883</v>
      </c>
      <c r="F47" s="35" t="s">
        <v>912</v>
      </c>
      <c r="G47" s="32" t="s">
        <v>475</v>
      </c>
      <c r="H47" s="36">
        <v>9</v>
      </c>
      <c r="I47" s="36">
        <v>7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4.0999999999999996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602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2398</v>
      </c>
      <c r="D48" s="33" t="s">
        <v>103</v>
      </c>
      <c r="E48" s="34" t="s">
        <v>2153</v>
      </c>
      <c r="F48" s="35" t="s">
        <v>428</v>
      </c>
      <c r="G48" s="32" t="s">
        <v>667</v>
      </c>
      <c r="H48" s="36">
        <v>9</v>
      </c>
      <c r="I48" s="36">
        <v>8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4.3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602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2399</v>
      </c>
      <c r="D49" s="33" t="s">
        <v>2400</v>
      </c>
      <c r="E49" s="34" t="s">
        <v>2401</v>
      </c>
      <c r="F49" s="35" t="s">
        <v>1114</v>
      </c>
      <c r="G49" s="32" t="s">
        <v>689</v>
      </c>
      <c r="H49" s="36">
        <v>9</v>
      </c>
      <c r="I49" s="36">
        <v>8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4.3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602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2402</v>
      </c>
      <c r="D50" s="33" t="s">
        <v>103</v>
      </c>
      <c r="E50" s="34" t="s">
        <v>2036</v>
      </c>
      <c r="F50" s="35" t="s">
        <v>262</v>
      </c>
      <c r="G50" s="32" t="s">
        <v>424</v>
      </c>
      <c r="H50" s="36">
        <v>0</v>
      </c>
      <c r="I50" s="36">
        <v>7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1.4</v>
      </c>
      <c r="R50" s="40" t="str">
        <f t="shared" si="0"/>
        <v>F</v>
      </c>
      <c r="S50" s="41" t="str">
        <f t="shared" si="1"/>
        <v>Kém</v>
      </c>
      <c r="T50" s="42" t="str">
        <f t="shared" si="4"/>
        <v>Không đủ ĐKDT</v>
      </c>
      <c r="U50" s="43">
        <v>602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2403</v>
      </c>
      <c r="D51" s="33" t="s">
        <v>2404</v>
      </c>
      <c r="E51" s="34" t="s">
        <v>751</v>
      </c>
      <c r="F51" s="35" t="s">
        <v>1010</v>
      </c>
      <c r="G51" s="32" t="s">
        <v>323</v>
      </c>
      <c r="H51" s="36">
        <v>7</v>
      </c>
      <c r="I51" s="36">
        <v>7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3.5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602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2405</v>
      </c>
      <c r="D52" s="33" t="s">
        <v>2406</v>
      </c>
      <c r="E52" s="34" t="s">
        <v>547</v>
      </c>
      <c r="F52" s="35" t="s">
        <v>1325</v>
      </c>
      <c r="G52" s="32" t="s">
        <v>351</v>
      </c>
      <c r="H52" s="36">
        <v>5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3.1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602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2407</v>
      </c>
      <c r="D53" s="33" t="s">
        <v>96</v>
      </c>
      <c r="E53" s="34" t="s">
        <v>142</v>
      </c>
      <c r="F53" s="35" t="s">
        <v>127</v>
      </c>
      <c r="G53" s="32" t="s">
        <v>236</v>
      </c>
      <c r="H53" s="36">
        <v>9</v>
      </c>
      <c r="I53" s="36">
        <v>7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4.0999999999999996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602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2408</v>
      </c>
      <c r="D54" s="33" t="s">
        <v>2404</v>
      </c>
      <c r="E54" s="34" t="s">
        <v>142</v>
      </c>
      <c r="F54" s="35" t="s">
        <v>1636</v>
      </c>
      <c r="G54" s="32" t="s">
        <v>275</v>
      </c>
      <c r="H54" s="36">
        <v>9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4.3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602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2409</v>
      </c>
      <c r="D55" s="33" t="s">
        <v>876</v>
      </c>
      <c r="E55" s="34" t="s">
        <v>772</v>
      </c>
      <c r="F55" s="35" t="s">
        <v>2410</v>
      </c>
      <c r="G55" s="32" t="s">
        <v>275</v>
      </c>
      <c r="H55" s="36">
        <v>5</v>
      </c>
      <c r="I55" s="36">
        <v>6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2.7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602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2411</v>
      </c>
      <c r="D56" s="33" t="s">
        <v>2038</v>
      </c>
      <c r="E56" s="34" t="s">
        <v>943</v>
      </c>
      <c r="F56" s="35" t="s">
        <v>2412</v>
      </c>
      <c r="G56" s="32" t="s">
        <v>275</v>
      </c>
      <c r="H56" s="36">
        <v>0</v>
      </c>
      <c r="I56" s="36">
        <v>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0</v>
      </c>
      <c r="R56" s="40" t="str">
        <f t="shared" si="0"/>
        <v>F</v>
      </c>
      <c r="S56" s="41" t="str">
        <f t="shared" si="1"/>
        <v>Kém</v>
      </c>
      <c r="T56" s="42" t="str">
        <f t="shared" si="4"/>
        <v>Không đủ ĐKDT</v>
      </c>
      <c r="U56" s="43">
        <v>602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2413</v>
      </c>
      <c r="D57" s="33" t="s">
        <v>103</v>
      </c>
      <c r="E57" s="34" t="s">
        <v>779</v>
      </c>
      <c r="F57" s="35" t="s">
        <v>1406</v>
      </c>
      <c r="G57" s="32" t="s">
        <v>275</v>
      </c>
      <c r="H57" s="36">
        <v>9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4.3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602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2414</v>
      </c>
      <c r="D58" s="33" t="s">
        <v>2415</v>
      </c>
      <c r="E58" s="34" t="s">
        <v>1385</v>
      </c>
      <c r="F58" s="35" t="s">
        <v>1178</v>
      </c>
      <c r="G58" s="32" t="s">
        <v>667</v>
      </c>
      <c r="H58" s="36">
        <v>9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4.3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602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2416</v>
      </c>
      <c r="D59" s="33" t="s">
        <v>2006</v>
      </c>
      <c r="E59" s="34" t="s">
        <v>945</v>
      </c>
      <c r="F59" s="35" t="s">
        <v>1285</v>
      </c>
      <c r="G59" s="32" t="s">
        <v>689</v>
      </c>
      <c r="H59" s="36">
        <v>0</v>
      </c>
      <c r="I59" s="36">
        <v>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</v>
      </c>
      <c r="R59" s="40" t="str">
        <f t="shared" si="0"/>
        <v>F</v>
      </c>
      <c r="S59" s="41" t="str">
        <f t="shared" si="1"/>
        <v>Kém</v>
      </c>
      <c r="T59" s="42" t="str">
        <f t="shared" si="4"/>
        <v>Không đủ ĐKDT</v>
      </c>
      <c r="U59" s="43">
        <v>602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2417</v>
      </c>
      <c r="D60" s="33" t="s">
        <v>1025</v>
      </c>
      <c r="E60" s="34" t="s">
        <v>154</v>
      </c>
      <c r="F60" s="35" t="s">
        <v>2418</v>
      </c>
      <c r="G60" s="32" t="s">
        <v>216</v>
      </c>
      <c r="H60" s="36">
        <v>0</v>
      </c>
      <c r="I60" s="36">
        <v>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>Không đủ ĐKDT</v>
      </c>
      <c r="U60" s="43">
        <v>602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2419</v>
      </c>
      <c r="D61" s="33" t="s">
        <v>1308</v>
      </c>
      <c r="E61" s="34" t="s">
        <v>158</v>
      </c>
      <c r="F61" s="35" t="s">
        <v>601</v>
      </c>
      <c r="G61" s="32" t="s">
        <v>240</v>
      </c>
      <c r="H61" s="36">
        <v>9</v>
      </c>
      <c r="I61" s="36">
        <v>6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3.9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602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2420</v>
      </c>
      <c r="D62" s="33" t="s">
        <v>1783</v>
      </c>
      <c r="E62" s="34" t="s">
        <v>2421</v>
      </c>
      <c r="F62" s="35" t="s">
        <v>2422</v>
      </c>
      <c r="G62" s="32" t="s">
        <v>1115</v>
      </c>
      <c r="H62" s="36">
        <v>8</v>
      </c>
      <c r="I62" s="36">
        <v>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2.4</v>
      </c>
      <c r="R62" s="40" t="str">
        <f t="shared" si="0"/>
        <v>F</v>
      </c>
      <c r="S62" s="41" t="str">
        <f t="shared" si="1"/>
        <v>Kém</v>
      </c>
      <c r="T62" s="42" t="str">
        <f t="shared" si="4"/>
        <v>Không đủ ĐKDT</v>
      </c>
      <c r="U62" s="43">
        <v>602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2423</v>
      </c>
      <c r="D63" s="33" t="s">
        <v>213</v>
      </c>
      <c r="E63" s="34" t="s">
        <v>956</v>
      </c>
      <c r="F63" s="35" t="s">
        <v>832</v>
      </c>
      <c r="G63" s="32" t="s">
        <v>323</v>
      </c>
      <c r="H63" s="36">
        <v>9</v>
      </c>
      <c r="I63" s="36">
        <v>4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3.5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602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2424</v>
      </c>
      <c r="D64" s="33" t="s">
        <v>137</v>
      </c>
      <c r="E64" s="34" t="s">
        <v>592</v>
      </c>
      <c r="F64" s="35" t="s">
        <v>299</v>
      </c>
      <c r="G64" s="32" t="s">
        <v>689</v>
      </c>
      <c r="H64" s="36">
        <v>5</v>
      </c>
      <c r="I64" s="36">
        <v>4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2.2999999999999998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602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2425</v>
      </c>
      <c r="D65" s="33" t="s">
        <v>1717</v>
      </c>
      <c r="E65" s="34" t="s">
        <v>2426</v>
      </c>
      <c r="F65" s="35" t="s">
        <v>1203</v>
      </c>
      <c r="G65" s="32" t="s">
        <v>275</v>
      </c>
      <c r="H65" s="36">
        <v>7</v>
      </c>
      <c r="I65" s="36">
        <v>6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3.3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602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2427</v>
      </c>
      <c r="D66" s="33" t="s">
        <v>308</v>
      </c>
      <c r="E66" s="34" t="s">
        <v>381</v>
      </c>
      <c r="F66" s="35" t="s">
        <v>1178</v>
      </c>
      <c r="G66" s="32" t="s">
        <v>667</v>
      </c>
      <c r="H66" s="36">
        <v>9</v>
      </c>
      <c r="I66" s="36">
        <v>4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3.5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602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2428</v>
      </c>
      <c r="D67" s="33" t="s">
        <v>331</v>
      </c>
      <c r="E67" s="34" t="s">
        <v>381</v>
      </c>
      <c r="F67" s="35" t="s">
        <v>877</v>
      </c>
      <c r="G67" s="32" t="s">
        <v>1319</v>
      </c>
      <c r="H67" s="36">
        <v>8</v>
      </c>
      <c r="I67" s="36">
        <v>4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3.2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602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2429</v>
      </c>
      <c r="D68" s="33" t="s">
        <v>2430</v>
      </c>
      <c r="E68" s="34" t="s">
        <v>384</v>
      </c>
      <c r="F68" s="35" t="s">
        <v>533</v>
      </c>
      <c r="G68" s="32" t="s">
        <v>667</v>
      </c>
      <c r="H68" s="36">
        <v>9</v>
      </c>
      <c r="I68" s="36">
        <v>5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3.7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602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2431</v>
      </c>
      <c r="D69" s="33" t="s">
        <v>2432</v>
      </c>
      <c r="E69" s="34" t="s">
        <v>181</v>
      </c>
      <c r="F69" s="35" t="s">
        <v>966</v>
      </c>
      <c r="G69" s="32" t="s">
        <v>682</v>
      </c>
      <c r="H69" s="36">
        <v>7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3.5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602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2433</v>
      </c>
      <c r="D70" s="33" t="s">
        <v>353</v>
      </c>
      <c r="E70" s="34" t="s">
        <v>629</v>
      </c>
      <c r="F70" s="35" t="s">
        <v>206</v>
      </c>
      <c r="G70" s="32" t="s">
        <v>203</v>
      </c>
      <c r="H70" s="36">
        <v>4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2.6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602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2434</v>
      </c>
      <c r="D71" s="33" t="s">
        <v>515</v>
      </c>
      <c r="E71" s="34" t="s">
        <v>2435</v>
      </c>
      <c r="F71" s="35" t="s">
        <v>1555</v>
      </c>
      <c r="G71" s="32" t="s">
        <v>246</v>
      </c>
      <c r="H71" s="36">
        <v>9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4.0999999999999996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602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2436</v>
      </c>
      <c r="D72" s="33" t="s">
        <v>1954</v>
      </c>
      <c r="E72" s="34" t="s">
        <v>185</v>
      </c>
      <c r="F72" s="35" t="s">
        <v>1661</v>
      </c>
      <c r="G72" s="32" t="s">
        <v>251</v>
      </c>
      <c r="H72" s="36">
        <v>7</v>
      </c>
      <c r="I72" s="36">
        <v>8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3.7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602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2437</v>
      </c>
      <c r="D73" s="33" t="s">
        <v>2438</v>
      </c>
      <c r="E73" s="34" t="s">
        <v>185</v>
      </c>
      <c r="F73" s="35" t="s">
        <v>2154</v>
      </c>
      <c r="G73" s="32" t="s">
        <v>240</v>
      </c>
      <c r="H73" s="36">
        <v>5</v>
      </c>
      <c r="I73" s="36">
        <v>7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2.9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602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2439</v>
      </c>
      <c r="D74" s="33" t="s">
        <v>2440</v>
      </c>
      <c r="E74" s="34" t="s">
        <v>185</v>
      </c>
      <c r="F74" s="35" t="s">
        <v>2441</v>
      </c>
      <c r="G74" s="32" t="s">
        <v>291</v>
      </c>
      <c r="H74" s="36">
        <v>0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1.4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>Không đủ ĐKDT</v>
      </c>
      <c r="U74" s="43">
        <v>602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2442</v>
      </c>
      <c r="D75" s="33" t="s">
        <v>195</v>
      </c>
      <c r="E75" s="34" t="s">
        <v>185</v>
      </c>
      <c r="F75" s="35" t="s">
        <v>1813</v>
      </c>
      <c r="G75" s="32" t="s">
        <v>211</v>
      </c>
      <c r="H75" s="36">
        <v>0</v>
      </c>
      <c r="I75" s="36">
        <v>7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1.4</v>
      </c>
      <c r="R75" s="40" t="str">
        <f t="shared" si="5"/>
        <v>F</v>
      </c>
      <c r="S75" s="41" t="str">
        <f t="shared" si="6"/>
        <v>Kém</v>
      </c>
      <c r="T75" s="42" t="str">
        <f t="shared" si="4"/>
        <v>Không đủ ĐKDT</v>
      </c>
      <c r="U75" s="43">
        <v>602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2443</v>
      </c>
      <c r="D76" s="33" t="s">
        <v>2444</v>
      </c>
      <c r="E76" s="34" t="s">
        <v>185</v>
      </c>
      <c r="F76" s="35" t="s">
        <v>2445</v>
      </c>
      <c r="G76" s="32" t="s">
        <v>689</v>
      </c>
      <c r="H76" s="36">
        <v>9</v>
      </c>
      <c r="I76" s="36">
        <v>7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4.0999999999999996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4" si="9">+IF(OR($H76=0,$I76=0,$J76=0,$K76=0),"Không đủ ĐKDT","")</f>
        <v/>
      </c>
      <c r="U76" s="43">
        <v>602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2446</v>
      </c>
      <c r="D77" s="33" t="s">
        <v>308</v>
      </c>
      <c r="E77" s="34" t="s">
        <v>818</v>
      </c>
      <c r="F77" s="35" t="s">
        <v>232</v>
      </c>
      <c r="G77" s="32" t="s">
        <v>246</v>
      </c>
      <c r="H77" s="36">
        <v>9</v>
      </c>
      <c r="I77" s="36">
        <v>6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3.9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602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2447</v>
      </c>
      <c r="D78" s="33" t="s">
        <v>2448</v>
      </c>
      <c r="E78" s="34" t="s">
        <v>1956</v>
      </c>
      <c r="F78" s="35" t="s">
        <v>2449</v>
      </c>
      <c r="G78" s="32" t="s">
        <v>761</v>
      </c>
      <c r="H78" s="36">
        <v>7</v>
      </c>
      <c r="I78" s="36">
        <v>8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3.7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602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2450</v>
      </c>
      <c r="D79" s="33" t="s">
        <v>606</v>
      </c>
      <c r="E79" s="34" t="s">
        <v>1142</v>
      </c>
      <c r="F79" s="35" t="s">
        <v>993</v>
      </c>
      <c r="G79" s="32" t="s">
        <v>329</v>
      </c>
      <c r="H79" s="36">
        <v>8</v>
      </c>
      <c r="I79" s="36">
        <v>8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4</v>
      </c>
      <c r="R79" s="40" t="str">
        <f t="shared" si="5"/>
        <v>D</v>
      </c>
      <c r="S79" s="41" t="str">
        <f t="shared" si="6"/>
        <v>Trung bình yếu</v>
      </c>
      <c r="T79" s="42" t="str">
        <f t="shared" si="9"/>
        <v/>
      </c>
      <c r="U79" s="43">
        <v>602</v>
      </c>
      <c r="V79" s="3"/>
      <c r="W79" s="30"/>
      <c r="X79" s="81" t="str">
        <f t="shared" si="7"/>
        <v>Đạt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602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602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602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602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602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61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23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47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56" priority="3" operator="greaterThan">
      <formula>10</formula>
    </cfRule>
  </conditionalFormatting>
  <conditionalFormatting sqref="O1:O1048576">
    <cfRule type="duplicateValues" dxfId="55" priority="2"/>
  </conditionalFormatting>
  <conditionalFormatting sqref="C1:C1048576">
    <cfRule type="duplicateValues" dxfId="54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06"/>
  <sheetViews>
    <sheetView tabSelected="1" workbookViewId="0">
      <pane ySplit="3" topLeftCell="A64" activePane="bottomLeft" state="frozen"/>
      <selection activeCell="A85" sqref="A85:XFD99"/>
      <selection pane="bottomLeft" activeCell="E74" sqref="E7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4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3586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2702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10</v>
      </c>
      <c r="AA8" s="76">
        <f>+$AJ$8+$AL$8+$AH$8</f>
        <v>70</v>
      </c>
      <c r="AB8" s="70">
        <f>COUNTIF($T$9:$T$139,"Khiển trách")</f>
        <v>0</v>
      </c>
      <c r="AC8" s="70">
        <f>COUNTIF($T$9:$T$139,"Cảnh cáo")</f>
        <v>0</v>
      </c>
      <c r="AD8" s="70">
        <f>COUNTIF($T$9:$T$139,"Đình chỉ thi")</f>
        <v>0</v>
      </c>
      <c r="AE8" s="77">
        <f>+($AB$8+$AC$8+$AD$8)/$AA$8*100%</f>
        <v>0</v>
      </c>
      <c r="AF8" s="70">
        <f>SUM(COUNTIF($T$9:$T$137,"Vắng"),COUNTIF($T$9:$T$137,"Vắng có phép"))</f>
        <v>0</v>
      </c>
      <c r="AG8" s="78">
        <f>+$AF$8/$AA$8</f>
        <v>0</v>
      </c>
      <c r="AH8" s="79">
        <f>COUNTIF($X$9:$X$137,"Thi lại")</f>
        <v>0</v>
      </c>
      <c r="AI8" s="78">
        <f>+$AH$8/$AA$8</f>
        <v>0</v>
      </c>
      <c r="AJ8" s="79">
        <f>COUNTIF($X$9:$X$138,"Học lại")</f>
        <v>60</v>
      </c>
      <c r="AK8" s="78">
        <f>+$AJ$8/$AA$8</f>
        <v>0.8571428571428571</v>
      </c>
      <c r="AL8" s="70">
        <f>COUNTIF($X$10:$X$138,"Đạt")</f>
        <v>10</v>
      </c>
      <c r="AM8" s="77">
        <f>+$AL$8/$AA$8</f>
        <v>0.14285714285714285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3587</v>
      </c>
      <c r="D10" s="21" t="s">
        <v>3588</v>
      </c>
      <c r="E10" s="22" t="s">
        <v>989</v>
      </c>
      <c r="F10" s="23" t="s">
        <v>2595</v>
      </c>
      <c r="G10" s="20" t="s">
        <v>311</v>
      </c>
      <c r="H10" s="24">
        <v>4</v>
      </c>
      <c r="I10" s="24">
        <v>7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2.6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101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3589</v>
      </c>
      <c r="D11" s="33" t="s">
        <v>3261</v>
      </c>
      <c r="E11" s="34" t="s">
        <v>989</v>
      </c>
      <c r="F11" s="35" t="s">
        <v>135</v>
      </c>
      <c r="G11" s="32" t="s">
        <v>240</v>
      </c>
      <c r="H11" s="36">
        <v>5</v>
      </c>
      <c r="I11" s="36">
        <v>5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2.5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101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3590</v>
      </c>
      <c r="D12" s="33" t="s">
        <v>2038</v>
      </c>
      <c r="E12" s="34" t="s">
        <v>62</v>
      </c>
      <c r="F12" s="35" t="s">
        <v>3591</v>
      </c>
      <c r="G12" s="32" t="s">
        <v>513</v>
      </c>
      <c r="H12" s="36">
        <v>4</v>
      </c>
      <c r="I12" s="36">
        <v>5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2.2000000000000002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101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3592</v>
      </c>
      <c r="D13" s="33" t="s">
        <v>2307</v>
      </c>
      <c r="E13" s="34" t="s">
        <v>62</v>
      </c>
      <c r="F13" s="35" t="s">
        <v>3593</v>
      </c>
      <c r="G13" s="32" t="s">
        <v>443</v>
      </c>
      <c r="H13" s="36">
        <v>0</v>
      </c>
      <c r="I13" s="36">
        <v>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>Không đủ ĐKDT</v>
      </c>
      <c r="U13" s="43">
        <v>101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3594</v>
      </c>
      <c r="D14" s="33" t="s">
        <v>3595</v>
      </c>
      <c r="E14" s="34" t="s">
        <v>62</v>
      </c>
      <c r="F14" s="35" t="s">
        <v>1083</v>
      </c>
      <c r="G14" s="32" t="s">
        <v>311</v>
      </c>
      <c r="H14" s="36">
        <v>8</v>
      </c>
      <c r="I14" s="36">
        <v>7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3.8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101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3596</v>
      </c>
      <c r="D15" s="33" t="s">
        <v>195</v>
      </c>
      <c r="E15" s="34" t="s">
        <v>222</v>
      </c>
      <c r="F15" s="35" t="s">
        <v>980</v>
      </c>
      <c r="G15" s="32" t="s">
        <v>436</v>
      </c>
      <c r="H15" s="36">
        <v>8</v>
      </c>
      <c r="I15" s="36">
        <v>7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3.8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101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3597</v>
      </c>
      <c r="D16" s="33" t="s">
        <v>3598</v>
      </c>
      <c r="E16" s="34" t="s">
        <v>234</v>
      </c>
      <c r="F16" s="35" t="s">
        <v>3599</v>
      </c>
      <c r="G16" s="32" t="s">
        <v>436</v>
      </c>
      <c r="H16" s="36">
        <v>8</v>
      </c>
      <c r="I16" s="36">
        <v>6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3.6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101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3600</v>
      </c>
      <c r="D17" s="33" t="s">
        <v>1151</v>
      </c>
      <c r="E17" s="34" t="s">
        <v>663</v>
      </c>
      <c r="F17" s="35" t="s">
        <v>235</v>
      </c>
      <c r="G17" s="32" t="s">
        <v>220</v>
      </c>
      <c r="H17" s="36">
        <v>4</v>
      </c>
      <c r="I17" s="36">
        <v>4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2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101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3601</v>
      </c>
      <c r="D18" s="33" t="s">
        <v>3602</v>
      </c>
      <c r="E18" s="34" t="s">
        <v>663</v>
      </c>
      <c r="F18" s="35" t="s">
        <v>1339</v>
      </c>
      <c r="G18" s="32" t="s">
        <v>263</v>
      </c>
      <c r="H18" s="36">
        <v>8</v>
      </c>
      <c r="I18" s="36">
        <v>5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3.4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101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3603</v>
      </c>
      <c r="D19" s="33" t="s">
        <v>3604</v>
      </c>
      <c r="E19" s="34" t="s">
        <v>663</v>
      </c>
      <c r="F19" s="35" t="s">
        <v>3605</v>
      </c>
      <c r="G19" s="32" t="s">
        <v>311</v>
      </c>
      <c r="H19" s="36">
        <v>8</v>
      </c>
      <c r="I19" s="36">
        <v>7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3.8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101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3606</v>
      </c>
      <c r="D20" s="33" t="s">
        <v>3607</v>
      </c>
      <c r="E20" s="34" t="s">
        <v>77</v>
      </c>
      <c r="F20" s="35" t="s">
        <v>3039</v>
      </c>
      <c r="G20" s="32" t="s">
        <v>761</v>
      </c>
      <c r="H20" s="36">
        <v>6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3.2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101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3608</v>
      </c>
      <c r="D21" s="33" t="s">
        <v>3609</v>
      </c>
      <c r="E21" s="34" t="s">
        <v>77</v>
      </c>
      <c r="F21" s="35" t="s">
        <v>262</v>
      </c>
      <c r="G21" s="32" t="s">
        <v>311</v>
      </c>
      <c r="H21" s="36">
        <v>8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101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3610</v>
      </c>
      <c r="D22" s="33" t="s">
        <v>3611</v>
      </c>
      <c r="E22" s="34" t="s">
        <v>77</v>
      </c>
      <c r="F22" s="35" t="s">
        <v>3612</v>
      </c>
      <c r="G22" s="32" t="s">
        <v>323</v>
      </c>
      <c r="H22" s="36">
        <v>8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101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3613</v>
      </c>
      <c r="D23" s="33" t="s">
        <v>676</v>
      </c>
      <c r="E23" s="34" t="s">
        <v>77</v>
      </c>
      <c r="F23" s="35" t="s">
        <v>1356</v>
      </c>
      <c r="G23" s="32" t="s">
        <v>263</v>
      </c>
      <c r="H23" s="36">
        <v>8</v>
      </c>
      <c r="I23" s="36">
        <v>6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3.6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101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3614</v>
      </c>
      <c r="D24" s="33" t="s">
        <v>606</v>
      </c>
      <c r="E24" s="34" t="s">
        <v>77</v>
      </c>
      <c r="F24" s="35" t="s">
        <v>2445</v>
      </c>
      <c r="G24" s="32" t="s">
        <v>275</v>
      </c>
      <c r="H24" s="36">
        <v>0</v>
      </c>
      <c r="I24" s="36">
        <v>5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1</v>
      </c>
      <c r="R24" s="40" t="str">
        <f t="shared" si="0"/>
        <v>F</v>
      </c>
      <c r="S24" s="41" t="str">
        <f t="shared" si="1"/>
        <v>Kém</v>
      </c>
      <c r="T24" s="42" t="str">
        <f t="shared" si="4"/>
        <v>Không đủ ĐKDT</v>
      </c>
      <c r="U24" s="43">
        <v>101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3615</v>
      </c>
      <c r="D25" s="33" t="s">
        <v>1035</v>
      </c>
      <c r="E25" s="34" t="s">
        <v>81</v>
      </c>
      <c r="F25" s="35" t="s">
        <v>193</v>
      </c>
      <c r="G25" s="32" t="s">
        <v>424</v>
      </c>
      <c r="H25" s="36">
        <v>8</v>
      </c>
      <c r="I25" s="36">
        <v>5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3.4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101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3616</v>
      </c>
      <c r="D26" s="33" t="s">
        <v>202</v>
      </c>
      <c r="E26" s="34" t="s">
        <v>89</v>
      </c>
      <c r="F26" s="35" t="s">
        <v>3617</v>
      </c>
      <c r="G26" s="32" t="s">
        <v>275</v>
      </c>
      <c r="H26" s="36">
        <v>8</v>
      </c>
      <c r="I26" s="36">
        <v>7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3.8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101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3618</v>
      </c>
      <c r="D27" s="33" t="s">
        <v>3619</v>
      </c>
      <c r="E27" s="34" t="s">
        <v>1018</v>
      </c>
      <c r="F27" s="35" t="s">
        <v>874</v>
      </c>
      <c r="G27" s="32" t="s">
        <v>661</v>
      </c>
      <c r="H27" s="36">
        <v>8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3.8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101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3620</v>
      </c>
      <c r="D28" s="33" t="s">
        <v>213</v>
      </c>
      <c r="E28" s="34" t="s">
        <v>484</v>
      </c>
      <c r="F28" s="35" t="s">
        <v>826</v>
      </c>
      <c r="G28" s="32" t="s">
        <v>424</v>
      </c>
      <c r="H28" s="36">
        <v>8</v>
      </c>
      <c r="I28" s="36">
        <v>7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3.8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101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3621</v>
      </c>
      <c r="D29" s="33" t="s">
        <v>149</v>
      </c>
      <c r="E29" s="34" t="s">
        <v>728</v>
      </c>
      <c r="F29" s="35" t="s">
        <v>2619</v>
      </c>
      <c r="G29" s="32" t="s">
        <v>701</v>
      </c>
      <c r="H29" s="36">
        <v>8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3.8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101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3622</v>
      </c>
      <c r="D30" s="33" t="s">
        <v>3623</v>
      </c>
      <c r="E30" s="34" t="s">
        <v>108</v>
      </c>
      <c r="F30" s="35" t="s">
        <v>3039</v>
      </c>
      <c r="G30" s="32" t="s">
        <v>436</v>
      </c>
      <c r="H30" s="36">
        <v>8</v>
      </c>
      <c r="I30" s="36">
        <v>6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3.6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101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3624</v>
      </c>
      <c r="D31" s="33" t="s">
        <v>3625</v>
      </c>
      <c r="E31" s="34" t="s">
        <v>112</v>
      </c>
      <c r="F31" s="35" t="s">
        <v>1055</v>
      </c>
      <c r="G31" s="32" t="s">
        <v>311</v>
      </c>
      <c r="H31" s="36">
        <v>8</v>
      </c>
      <c r="I31" s="36">
        <v>5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3.4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101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3626</v>
      </c>
      <c r="D32" s="33" t="s">
        <v>115</v>
      </c>
      <c r="E32" s="34" t="s">
        <v>112</v>
      </c>
      <c r="F32" s="35" t="s">
        <v>155</v>
      </c>
      <c r="G32" s="32" t="s">
        <v>323</v>
      </c>
      <c r="H32" s="36">
        <v>8</v>
      </c>
      <c r="I32" s="36">
        <v>7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3.8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101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3627</v>
      </c>
      <c r="D33" s="33" t="s">
        <v>1333</v>
      </c>
      <c r="E33" s="34" t="s">
        <v>119</v>
      </c>
      <c r="F33" s="35" t="s">
        <v>3628</v>
      </c>
      <c r="G33" s="32" t="s">
        <v>3629</v>
      </c>
      <c r="H33" s="36">
        <v>0</v>
      </c>
      <c r="I33" s="36">
        <v>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0</v>
      </c>
      <c r="R33" s="40" t="str">
        <f t="shared" si="0"/>
        <v>F</v>
      </c>
      <c r="S33" s="41" t="str">
        <f t="shared" si="1"/>
        <v>Kém</v>
      </c>
      <c r="T33" s="42" t="str">
        <f t="shared" si="4"/>
        <v>Không đủ ĐKDT</v>
      </c>
      <c r="U33" s="43">
        <v>101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3630</v>
      </c>
      <c r="D34" s="33" t="s">
        <v>3631</v>
      </c>
      <c r="E34" s="34" t="s">
        <v>119</v>
      </c>
      <c r="F34" s="35" t="s">
        <v>1968</v>
      </c>
      <c r="G34" s="32" t="s">
        <v>682</v>
      </c>
      <c r="H34" s="36">
        <v>0</v>
      </c>
      <c r="I34" s="36">
        <v>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>Không đủ ĐKDT</v>
      </c>
      <c r="U34" s="43">
        <v>101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3632</v>
      </c>
      <c r="D35" s="33" t="s">
        <v>426</v>
      </c>
      <c r="E35" s="34" t="s">
        <v>122</v>
      </c>
      <c r="F35" s="35" t="s">
        <v>868</v>
      </c>
      <c r="G35" s="32" t="s">
        <v>224</v>
      </c>
      <c r="H35" s="36">
        <v>8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3.6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101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3633</v>
      </c>
      <c r="D36" s="33" t="s">
        <v>103</v>
      </c>
      <c r="E36" s="34" t="s">
        <v>2495</v>
      </c>
      <c r="F36" s="35" t="s">
        <v>262</v>
      </c>
      <c r="G36" s="32" t="s">
        <v>311</v>
      </c>
      <c r="H36" s="36">
        <v>8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3.8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101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3634</v>
      </c>
      <c r="D37" s="33" t="s">
        <v>3635</v>
      </c>
      <c r="E37" s="34" t="s">
        <v>126</v>
      </c>
      <c r="F37" s="35" t="s">
        <v>385</v>
      </c>
      <c r="G37" s="32" t="s">
        <v>682</v>
      </c>
      <c r="H37" s="36">
        <v>8</v>
      </c>
      <c r="I37" s="36">
        <v>5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3.4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101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3636</v>
      </c>
      <c r="D38" s="33" t="s">
        <v>3637</v>
      </c>
      <c r="E38" s="34" t="s">
        <v>3205</v>
      </c>
      <c r="F38" s="35" t="s">
        <v>3638</v>
      </c>
      <c r="G38" s="32" t="s">
        <v>367</v>
      </c>
      <c r="H38" s="36">
        <v>0</v>
      </c>
      <c r="I38" s="36">
        <v>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0</v>
      </c>
      <c r="R38" s="40" t="str">
        <f t="shared" si="0"/>
        <v>F</v>
      </c>
      <c r="S38" s="41" t="str">
        <f t="shared" si="1"/>
        <v>Kém</v>
      </c>
      <c r="T38" s="42" t="str">
        <f t="shared" si="4"/>
        <v>Không đủ ĐKDT</v>
      </c>
      <c r="U38" s="43">
        <v>101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3639</v>
      </c>
      <c r="D39" s="33" t="s">
        <v>129</v>
      </c>
      <c r="E39" s="34" t="s">
        <v>130</v>
      </c>
      <c r="F39" s="35" t="s">
        <v>97</v>
      </c>
      <c r="G39" s="32" t="s">
        <v>329</v>
      </c>
      <c r="H39" s="36">
        <v>6</v>
      </c>
      <c r="I39" s="36">
        <v>5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2.8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101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3640</v>
      </c>
      <c r="D40" s="33" t="s">
        <v>41</v>
      </c>
      <c r="E40" s="34" t="s">
        <v>319</v>
      </c>
      <c r="F40" s="35" t="s">
        <v>481</v>
      </c>
      <c r="G40" s="32" t="s">
        <v>224</v>
      </c>
      <c r="H40" s="36">
        <v>9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3.9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101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3641</v>
      </c>
      <c r="D41" s="33" t="s">
        <v>584</v>
      </c>
      <c r="E41" s="34" t="s">
        <v>526</v>
      </c>
      <c r="F41" s="35" t="s">
        <v>3642</v>
      </c>
      <c r="G41" s="32" t="s">
        <v>351</v>
      </c>
      <c r="H41" s="36">
        <v>0</v>
      </c>
      <c r="I41" s="36">
        <v>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>Không đủ ĐKDT</v>
      </c>
      <c r="U41" s="43">
        <v>101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3643</v>
      </c>
      <c r="D42" s="33" t="s">
        <v>1630</v>
      </c>
      <c r="E42" s="34" t="s">
        <v>2773</v>
      </c>
      <c r="F42" s="35" t="s">
        <v>2645</v>
      </c>
      <c r="G42" s="32" t="s">
        <v>211</v>
      </c>
      <c r="H42" s="36">
        <v>9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4.3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101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3644</v>
      </c>
      <c r="D43" s="33" t="s">
        <v>96</v>
      </c>
      <c r="E43" s="34" t="s">
        <v>142</v>
      </c>
      <c r="F43" s="35" t="s">
        <v>350</v>
      </c>
      <c r="G43" s="32" t="s">
        <v>220</v>
      </c>
      <c r="H43" s="36">
        <v>7</v>
      </c>
      <c r="I43" s="36">
        <v>7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3.5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101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3645</v>
      </c>
      <c r="D44" s="33" t="s">
        <v>149</v>
      </c>
      <c r="E44" s="34" t="s">
        <v>3646</v>
      </c>
      <c r="F44" s="35" t="s">
        <v>3647</v>
      </c>
      <c r="G44" s="32" t="s">
        <v>240</v>
      </c>
      <c r="H44" s="36">
        <v>7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3.5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101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3648</v>
      </c>
      <c r="D45" s="33" t="s">
        <v>426</v>
      </c>
      <c r="E45" s="34" t="s">
        <v>339</v>
      </c>
      <c r="F45" s="35" t="s">
        <v>660</v>
      </c>
      <c r="G45" s="32" t="s">
        <v>211</v>
      </c>
      <c r="H45" s="36">
        <v>9</v>
      </c>
      <c r="I45" s="36">
        <v>8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4.3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102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3649</v>
      </c>
      <c r="D46" s="33" t="s">
        <v>3650</v>
      </c>
      <c r="E46" s="34" t="s">
        <v>339</v>
      </c>
      <c r="F46" s="35" t="s">
        <v>461</v>
      </c>
      <c r="G46" s="32" t="s">
        <v>263</v>
      </c>
      <c r="H46" s="36">
        <v>7</v>
      </c>
      <c r="I46" s="36">
        <v>7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3.5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102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3651</v>
      </c>
      <c r="D47" s="33" t="s">
        <v>3409</v>
      </c>
      <c r="E47" s="34" t="s">
        <v>943</v>
      </c>
      <c r="F47" s="35" t="s">
        <v>552</v>
      </c>
      <c r="G47" s="32" t="s">
        <v>246</v>
      </c>
      <c r="H47" s="36">
        <v>9</v>
      </c>
      <c r="I47" s="36">
        <v>8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4.3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102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3652</v>
      </c>
      <c r="D48" s="33" t="s">
        <v>641</v>
      </c>
      <c r="E48" s="34" t="s">
        <v>150</v>
      </c>
      <c r="F48" s="35" t="s">
        <v>1491</v>
      </c>
      <c r="G48" s="32" t="s">
        <v>1319</v>
      </c>
      <c r="H48" s="36">
        <v>7</v>
      </c>
      <c r="I48" s="36">
        <v>5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3.1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102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3653</v>
      </c>
      <c r="D49" s="33" t="s">
        <v>96</v>
      </c>
      <c r="E49" s="34" t="s">
        <v>154</v>
      </c>
      <c r="F49" s="35" t="s">
        <v>2836</v>
      </c>
      <c r="G49" s="32" t="s">
        <v>833</v>
      </c>
      <c r="H49" s="36">
        <v>9</v>
      </c>
      <c r="I49" s="36">
        <v>5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3.7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102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3654</v>
      </c>
      <c r="D50" s="33" t="s">
        <v>876</v>
      </c>
      <c r="E50" s="34" t="s">
        <v>158</v>
      </c>
      <c r="F50" s="35" t="s">
        <v>1887</v>
      </c>
      <c r="G50" s="32" t="s">
        <v>246</v>
      </c>
      <c r="H50" s="36">
        <v>9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4.3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102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3655</v>
      </c>
      <c r="D51" s="33" t="s">
        <v>1443</v>
      </c>
      <c r="E51" s="34" t="s">
        <v>158</v>
      </c>
      <c r="F51" s="35" t="s">
        <v>1314</v>
      </c>
      <c r="G51" s="32" t="s">
        <v>275</v>
      </c>
      <c r="H51" s="36">
        <v>9</v>
      </c>
      <c r="I51" s="36">
        <v>6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3.9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102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3656</v>
      </c>
      <c r="D52" s="33" t="s">
        <v>3657</v>
      </c>
      <c r="E52" s="34" t="s">
        <v>158</v>
      </c>
      <c r="F52" s="35" t="s">
        <v>259</v>
      </c>
      <c r="G52" s="32" t="s">
        <v>689</v>
      </c>
      <c r="H52" s="36">
        <v>0</v>
      </c>
      <c r="I52" s="36">
        <v>5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1</v>
      </c>
      <c r="R52" s="40" t="str">
        <f t="shared" si="0"/>
        <v>F</v>
      </c>
      <c r="S52" s="41" t="str">
        <f t="shared" si="1"/>
        <v>Kém</v>
      </c>
      <c r="T52" s="42" t="str">
        <f t="shared" si="4"/>
        <v>Không đủ ĐKDT</v>
      </c>
      <c r="U52" s="43">
        <v>102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3658</v>
      </c>
      <c r="D53" s="33" t="s">
        <v>3659</v>
      </c>
      <c r="E53" s="34" t="s">
        <v>357</v>
      </c>
      <c r="F53" s="35" t="s">
        <v>2312</v>
      </c>
      <c r="G53" s="32" t="s">
        <v>236</v>
      </c>
      <c r="H53" s="36">
        <v>9</v>
      </c>
      <c r="I53" s="36">
        <v>7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4.0999999999999996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102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3660</v>
      </c>
      <c r="D54" s="33" t="s">
        <v>3661</v>
      </c>
      <c r="E54" s="34" t="s">
        <v>956</v>
      </c>
      <c r="F54" s="35" t="s">
        <v>2412</v>
      </c>
      <c r="G54" s="32" t="s">
        <v>436</v>
      </c>
      <c r="H54" s="36">
        <v>9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4.3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102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3662</v>
      </c>
      <c r="D55" s="33" t="s">
        <v>2868</v>
      </c>
      <c r="E55" s="34" t="s">
        <v>3357</v>
      </c>
      <c r="F55" s="35" t="s">
        <v>704</v>
      </c>
      <c r="G55" s="32" t="s">
        <v>263</v>
      </c>
      <c r="H55" s="36">
        <v>9</v>
      </c>
      <c r="I55" s="36">
        <v>6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3.9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102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3663</v>
      </c>
      <c r="D56" s="33" t="s">
        <v>2288</v>
      </c>
      <c r="E56" s="34" t="s">
        <v>162</v>
      </c>
      <c r="F56" s="35" t="s">
        <v>1198</v>
      </c>
      <c r="G56" s="32" t="s">
        <v>275</v>
      </c>
      <c r="H56" s="36">
        <v>9</v>
      </c>
      <c r="I56" s="36">
        <v>4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3.5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102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3664</v>
      </c>
      <c r="D57" s="33" t="s">
        <v>2600</v>
      </c>
      <c r="E57" s="34" t="s">
        <v>162</v>
      </c>
      <c r="F57" s="35" t="s">
        <v>3647</v>
      </c>
      <c r="G57" s="32" t="s">
        <v>569</v>
      </c>
      <c r="H57" s="36">
        <v>9</v>
      </c>
      <c r="I57" s="36">
        <v>7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4.0999999999999996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102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3665</v>
      </c>
      <c r="D58" s="33" t="s">
        <v>2118</v>
      </c>
      <c r="E58" s="34" t="s">
        <v>166</v>
      </c>
      <c r="F58" s="35" t="s">
        <v>2614</v>
      </c>
      <c r="G58" s="32" t="s">
        <v>236</v>
      </c>
      <c r="H58" s="36">
        <v>9</v>
      </c>
      <c r="I58" s="36">
        <v>6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3.9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102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3666</v>
      </c>
      <c r="D59" s="33" t="s">
        <v>2749</v>
      </c>
      <c r="E59" s="34" t="s">
        <v>592</v>
      </c>
      <c r="F59" s="35" t="s">
        <v>470</v>
      </c>
      <c r="G59" s="32" t="s">
        <v>424</v>
      </c>
      <c r="H59" s="36">
        <v>7</v>
      </c>
      <c r="I59" s="36">
        <v>6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3.3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102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3667</v>
      </c>
      <c r="D60" s="33" t="s">
        <v>390</v>
      </c>
      <c r="E60" s="34" t="s">
        <v>2539</v>
      </c>
      <c r="F60" s="35" t="s">
        <v>923</v>
      </c>
      <c r="G60" s="32" t="s">
        <v>761</v>
      </c>
      <c r="H60" s="36">
        <v>0</v>
      </c>
      <c r="I60" s="36">
        <v>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0</v>
      </c>
      <c r="R60" s="40" t="str">
        <f t="shared" si="0"/>
        <v>F</v>
      </c>
      <c r="S60" s="41" t="str">
        <f t="shared" si="1"/>
        <v>Kém</v>
      </c>
      <c r="T60" s="42" t="str">
        <f t="shared" si="4"/>
        <v>Không đủ ĐKDT</v>
      </c>
      <c r="U60" s="43">
        <v>102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3668</v>
      </c>
      <c r="D61" s="33" t="s">
        <v>3091</v>
      </c>
      <c r="E61" s="34" t="s">
        <v>174</v>
      </c>
      <c r="F61" s="35" t="s">
        <v>3642</v>
      </c>
      <c r="G61" s="32" t="s">
        <v>323</v>
      </c>
      <c r="H61" s="36">
        <v>8</v>
      </c>
      <c r="I61" s="36">
        <v>7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3.8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102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3669</v>
      </c>
      <c r="D62" s="33" t="s">
        <v>103</v>
      </c>
      <c r="E62" s="34" t="s">
        <v>600</v>
      </c>
      <c r="F62" s="35" t="s">
        <v>1031</v>
      </c>
      <c r="G62" s="32" t="s">
        <v>682</v>
      </c>
      <c r="H62" s="36">
        <v>8</v>
      </c>
      <c r="I62" s="36">
        <v>5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3.4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102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3670</v>
      </c>
      <c r="D63" s="33" t="s">
        <v>3671</v>
      </c>
      <c r="E63" s="34" t="s">
        <v>381</v>
      </c>
      <c r="F63" s="35" t="s">
        <v>3672</v>
      </c>
      <c r="G63" s="32" t="s">
        <v>362</v>
      </c>
      <c r="H63" s="36">
        <v>5</v>
      </c>
      <c r="I63" s="36">
        <v>6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2.7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102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3673</v>
      </c>
      <c r="D64" s="33" t="s">
        <v>2118</v>
      </c>
      <c r="E64" s="34" t="s">
        <v>610</v>
      </c>
      <c r="F64" s="35" t="s">
        <v>799</v>
      </c>
      <c r="G64" s="32" t="s">
        <v>251</v>
      </c>
      <c r="H64" s="36">
        <v>4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2.4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102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1:39" ht="18.75" customHeight="1">
      <c r="B65" s="31">
        <v>56</v>
      </c>
      <c r="C65" s="32" t="s">
        <v>3674</v>
      </c>
      <c r="D65" s="33" t="s">
        <v>103</v>
      </c>
      <c r="E65" s="34" t="s">
        <v>181</v>
      </c>
      <c r="F65" s="35" t="s">
        <v>2108</v>
      </c>
      <c r="G65" s="32" t="s">
        <v>275</v>
      </c>
      <c r="H65" s="36">
        <v>6</v>
      </c>
      <c r="I65" s="36">
        <v>6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102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1:39" ht="18.75" customHeight="1">
      <c r="B66" s="31">
        <v>57</v>
      </c>
      <c r="C66" s="32" t="s">
        <v>3675</v>
      </c>
      <c r="D66" s="33" t="s">
        <v>191</v>
      </c>
      <c r="E66" s="34" t="s">
        <v>806</v>
      </c>
      <c r="F66" s="35" t="s">
        <v>189</v>
      </c>
      <c r="G66" s="32" t="s">
        <v>761</v>
      </c>
      <c r="H66" s="36">
        <v>0</v>
      </c>
      <c r="I66" s="36">
        <v>4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0.8</v>
      </c>
      <c r="R66" s="40" t="str">
        <f t="shared" si="0"/>
        <v>F</v>
      </c>
      <c r="S66" s="41" t="str">
        <f t="shared" si="1"/>
        <v>Kém</v>
      </c>
      <c r="T66" s="42" t="str">
        <f t="shared" si="4"/>
        <v>Không đủ ĐKDT</v>
      </c>
      <c r="U66" s="43">
        <v>102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1:39" ht="18.75" customHeight="1">
      <c r="B67" s="31">
        <v>58</v>
      </c>
      <c r="C67" s="32" t="s">
        <v>3676</v>
      </c>
      <c r="D67" s="33" t="s">
        <v>184</v>
      </c>
      <c r="E67" s="34" t="s">
        <v>3677</v>
      </c>
      <c r="F67" s="35" t="s">
        <v>1427</v>
      </c>
      <c r="G67" s="32" t="s">
        <v>220</v>
      </c>
      <c r="H67" s="36">
        <v>8</v>
      </c>
      <c r="I67" s="36">
        <v>7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3.8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102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1:39" ht="18.75" customHeight="1">
      <c r="B68" s="31">
        <v>59</v>
      </c>
      <c r="C68" s="32" t="s">
        <v>3678</v>
      </c>
      <c r="D68" s="33" t="s">
        <v>460</v>
      </c>
      <c r="E68" s="34" t="s">
        <v>1121</v>
      </c>
      <c r="F68" s="35" t="s">
        <v>559</v>
      </c>
      <c r="G68" s="32" t="s">
        <v>240</v>
      </c>
      <c r="H68" s="36">
        <v>5</v>
      </c>
      <c r="I68" s="36">
        <v>4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2.2999999999999998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102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1:39" ht="18.75" customHeight="1">
      <c r="B69" s="31">
        <v>60</v>
      </c>
      <c r="C69" s="32" t="s">
        <v>3679</v>
      </c>
      <c r="D69" s="33" t="s">
        <v>3680</v>
      </c>
      <c r="E69" s="34" t="s">
        <v>413</v>
      </c>
      <c r="F69" s="35" t="s">
        <v>189</v>
      </c>
      <c r="G69" s="32" t="s">
        <v>224</v>
      </c>
      <c r="H69" s="36">
        <v>8</v>
      </c>
      <c r="I69" s="36">
        <v>5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3.4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102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1:39" ht="18.75" customHeight="1">
      <c r="B70" s="31">
        <v>61</v>
      </c>
      <c r="C70" s="32" t="s">
        <v>3681</v>
      </c>
      <c r="D70" s="33" t="s">
        <v>888</v>
      </c>
      <c r="E70" s="34" t="s">
        <v>2435</v>
      </c>
      <c r="F70" s="35" t="s">
        <v>3682</v>
      </c>
      <c r="G70" s="32" t="s">
        <v>569</v>
      </c>
      <c r="H70" s="36">
        <v>9</v>
      </c>
      <c r="I70" s="36">
        <v>5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3.7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102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1:39" ht="18.75" customHeight="1">
      <c r="B71" s="31">
        <v>62</v>
      </c>
      <c r="C71" s="32" t="s">
        <v>3683</v>
      </c>
      <c r="D71" s="33" t="s">
        <v>3684</v>
      </c>
      <c r="E71" s="34" t="s">
        <v>420</v>
      </c>
      <c r="F71" s="35" t="s">
        <v>210</v>
      </c>
      <c r="G71" s="32" t="s">
        <v>220</v>
      </c>
      <c r="H71" s="36">
        <v>5</v>
      </c>
      <c r="I71" s="36">
        <v>5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2.5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102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1:39" ht="18.75" customHeight="1">
      <c r="B72" s="31">
        <v>63</v>
      </c>
      <c r="C72" s="32" t="s">
        <v>3685</v>
      </c>
      <c r="D72" s="33" t="s">
        <v>3686</v>
      </c>
      <c r="E72" s="34" t="s">
        <v>420</v>
      </c>
      <c r="F72" s="35" t="s">
        <v>354</v>
      </c>
      <c r="G72" s="32" t="s">
        <v>475</v>
      </c>
      <c r="H72" s="36">
        <v>5</v>
      </c>
      <c r="I72" s="36">
        <v>5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2.5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102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1:39" ht="18.75" customHeight="1">
      <c r="B73" s="31">
        <v>64</v>
      </c>
      <c r="C73" s="32" t="s">
        <v>3687</v>
      </c>
      <c r="D73" s="33" t="s">
        <v>3686</v>
      </c>
      <c r="E73" s="34" t="s">
        <v>420</v>
      </c>
      <c r="F73" s="35" t="s">
        <v>802</v>
      </c>
      <c r="G73" s="32" t="s">
        <v>443</v>
      </c>
      <c r="H73" s="36">
        <v>0</v>
      </c>
      <c r="I73" s="36">
        <v>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0</v>
      </c>
      <c r="R73" s="40" t="str">
        <f t="shared" si="0"/>
        <v>F</v>
      </c>
      <c r="S73" s="41" t="str">
        <f t="shared" si="1"/>
        <v>Kém</v>
      </c>
      <c r="T73" s="42" t="str">
        <f t="shared" si="4"/>
        <v>Không đủ ĐKDT</v>
      </c>
      <c r="U73" s="43">
        <v>102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1:39" ht="18.75" customHeight="1">
      <c r="B74" s="31">
        <v>65</v>
      </c>
      <c r="C74" s="32" t="s">
        <v>3688</v>
      </c>
      <c r="D74" s="33" t="s">
        <v>3689</v>
      </c>
      <c r="E74" s="34" t="s">
        <v>420</v>
      </c>
      <c r="F74" s="35" t="s">
        <v>1714</v>
      </c>
      <c r="G74" s="32" t="s">
        <v>351</v>
      </c>
      <c r="H74" s="36">
        <v>7</v>
      </c>
      <c r="I74" s="36">
        <v>4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2.9</v>
      </c>
      <c r="R74" s="40" t="str">
        <f t="shared" ref="R74:R7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79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102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1:39" ht="18.75" customHeight="1">
      <c r="B75" s="31">
        <v>66</v>
      </c>
      <c r="C75" s="32" t="s">
        <v>3690</v>
      </c>
      <c r="D75" s="33" t="s">
        <v>3691</v>
      </c>
      <c r="E75" s="34" t="s">
        <v>185</v>
      </c>
      <c r="F75" s="35" t="s">
        <v>143</v>
      </c>
      <c r="G75" s="32" t="s">
        <v>475</v>
      </c>
      <c r="H75" s="36">
        <v>9</v>
      </c>
      <c r="I75" s="36">
        <v>5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3.7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102</v>
      </c>
      <c r="V75" s="3"/>
      <c r="W75" s="30"/>
      <c r="X75" s="81" t="str">
        <f t="shared" ref="X75:X7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1:39" ht="18.75" customHeight="1">
      <c r="B76" s="31">
        <v>67</v>
      </c>
      <c r="C76" s="32" t="s">
        <v>3692</v>
      </c>
      <c r="D76" s="33" t="s">
        <v>1805</v>
      </c>
      <c r="E76" s="34" t="s">
        <v>185</v>
      </c>
      <c r="F76" s="35" t="s">
        <v>3693</v>
      </c>
      <c r="G76" s="32" t="s">
        <v>492</v>
      </c>
      <c r="H76" s="36">
        <v>9</v>
      </c>
      <c r="I76" s="36">
        <v>7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79" si="8">ROUND(SUMPRODUCT(H76:P76,$H$9:$P$9)/100,1)</f>
        <v>4.0999999999999996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79" si="9">+IF(OR($H76=0,$I76=0,$J76=0,$K76=0),"Không đủ ĐKDT","")</f>
        <v/>
      </c>
      <c r="U76" s="43">
        <v>102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1:39" ht="18.75" customHeight="1">
      <c r="B77" s="31">
        <v>68</v>
      </c>
      <c r="C77" s="32" t="s">
        <v>3694</v>
      </c>
      <c r="D77" s="33" t="s">
        <v>3695</v>
      </c>
      <c r="E77" s="34" t="s">
        <v>1142</v>
      </c>
      <c r="F77" s="35" t="s">
        <v>780</v>
      </c>
      <c r="G77" s="32" t="s">
        <v>492</v>
      </c>
      <c r="H77" s="36">
        <v>9</v>
      </c>
      <c r="I77" s="36">
        <v>6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3.9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102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1:39" ht="18.75" customHeight="1">
      <c r="B78" s="31">
        <v>69</v>
      </c>
      <c r="C78" s="32" t="s">
        <v>3696</v>
      </c>
      <c r="D78" s="33" t="s">
        <v>550</v>
      </c>
      <c r="E78" s="34" t="s">
        <v>821</v>
      </c>
      <c r="F78" s="35" t="s">
        <v>626</v>
      </c>
      <c r="G78" s="32" t="s">
        <v>644</v>
      </c>
      <c r="H78" s="36">
        <v>6</v>
      </c>
      <c r="I78" s="36">
        <v>6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102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1:39" ht="18.75" customHeight="1">
      <c r="B79" s="31">
        <v>70</v>
      </c>
      <c r="C79" s="32" t="s">
        <v>3697</v>
      </c>
      <c r="D79" s="33" t="s">
        <v>84</v>
      </c>
      <c r="E79" s="34" t="s">
        <v>3698</v>
      </c>
      <c r="F79" s="35" t="s">
        <v>1329</v>
      </c>
      <c r="G79" s="32" t="s">
        <v>263</v>
      </c>
      <c r="H79" s="36">
        <v>9</v>
      </c>
      <c r="I79" s="36">
        <v>7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4.0999999999999996</v>
      </c>
      <c r="R79" s="40" t="str">
        <f t="shared" si="5"/>
        <v>D</v>
      </c>
      <c r="S79" s="41" t="str">
        <f t="shared" si="6"/>
        <v>Trung bình yếu</v>
      </c>
      <c r="T79" s="42" t="str">
        <f t="shared" si="9"/>
        <v/>
      </c>
      <c r="U79" s="43">
        <v>102</v>
      </c>
      <c r="V79" s="3"/>
      <c r="W79" s="30"/>
      <c r="X79" s="81" t="str">
        <f t="shared" si="7"/>
        <v>Đạt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1:39" ht="9" customHeight="1">
      <c r="A80" s="2"/>
      <c r="B80" s="45"/>
      <c r="C80" s="46"/>
      <c r="D80" s="46"/>
      <c r="E80" s="47"/>
      <c r="F80" s="47"/>
      <c r="G80" s="47"/>
      <c r="H80" s="48"/>
      <c r="I80" s="49"/>
      <c r="J80" s="49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3"/>
    </row>
    <row r="81" spans="1:39" ht="16.5" hidden="1">
      <c r="A81" s="2"/>
      <c r="B81" s="109" t="s">
        <v>31</v>
      </c>
      <c r="C81" s="109"/>
      <c r="D81" s="46"/>
      <c r="E81" s="47"/>
      <c r="F81" s="47"/>
      <c r="G81" s="47"/>
      <c r="H81" s="48"/>
      <c r="I81" s="49"/>
      <c r="J81" s="49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3"/>
    </row>
    <row r="82" spans="1:39" ht="16.5" hidden="1" customHeight="1">
      <c r="A82" s="2"/>
      <c r="B82" s="51" t="s">
        <v>32</v>
      </c>
      <c r="C82" s="51"/>
      <c r="D82" s="52">
        <f>+$AA$8</f>
        <v>70</v>
      </c>
      <c r="E82" s="53" t="s">
        <v>33</v>
      </c>
      <c r="F82" s="96" t="s">
        <v>34</v>
      </c>
      <c r="G82" s="96"/>
      <c r="H82" s="96"/>
      <c r="I82" s="96"/>
      <c r="J82" s="96"/>
      <c r="K82" s="96"/>
      <c r="L82" s="96"/>
      <c r="M82" s="96"/>
      <c r="N82" s="96"/>
      <c r="O82" s="96"/>
      <c r="P82" s="54">
        <f>$AA$8 -COUNTIF($T$9:$T$269,"Vắng") -COUNTIF($T$9:$T$269,"Vắng có phép") - COUNTIF($T$9:$T$269,"Đình chỉ thi") - COUNTIF($T$9:$T$269,"Không đủ ĐKDT")</f>
        <v>60</v>
      </c>
      <c r="Q82" s="54"/>
      <c r="R82" s="54"/>
      <c r="S82" s="55"/>
      <c r="T82" s="56" t="s">
        <v>33</v>
      </c>
      <c r="U82" s="55"/>
      <c r="V82" s="3"/>
    </row>
    <row r="83" spans="1:39" ht="16.5" hidden="1" customHeight="1">
      <c r="A83" s="2"/>
      <c r="B83" s="51" t="s">
        <v>35</v>
      </c>
      <c r="C83" s="51"/>
      <c r="D83" s="52">
        <f>+$AL$8</f>
        <v>10</v>
      </c>
      <c r="E83" s="53" t="s">
        <v>33</v>
      </c>
      <c r="F83" s="96" t="s">
        <v>36</v>
      </c>
      <c r="G83" s="96"/>
      <c r="H83" s="96"/>
      <c r="I83" s="96"/>
      <c r="J83" s="96"/>
      <c r="K83" s="96"/>
      <c r="L83" s="96"/>
      <c r="M83" s="96"/>
      <c r="N83" s="96"/>
      <c r="O83" s="96"/>
      <c r="P83" s="57">
        <f>COUNTIF($T$9:$T$145,"Vắng")</f>
        <v>0</v>
      </c>
      <c r="Q83" s="57"/>
      <c r="R83" s="57"/>
      <c r="S83" s="58"/>
      <c r="T83" s="56" t="s">
        <v>33</v>
      </c>
      <c r="U83" s="58"/>
      <c r="V83" s="3"/>
    </row>
    <row r="84" spans="1:39" ht="16.5" hidden="1" customHeight="1">
      <c r="A84" s="2"/>
      <c r="B84" s="51" t="s">
        <v>50</v>
      </c>
      <c r="C84" s="51"/>
      <c r="D84" s="67">
        <f>COUNTIF(X10:X79,"Học lại")</f>
        <v>60</v>
      </c>
      <c r="E84" s="53" t="s">
        <v>33</v>
      </c>
      <c r="F84" s="96" t="s">
        <v>51</v>
      </c>
      <c r="G84" s="96"/>
      <c r="H84" s="96"/>
      <c r="I84" s="96"/>
      <c r="J84" s="96"/>
      <c r="K84" s="96"/>
      <c r="L84" s="96"/>
      <c r="M84" s="96"/>
      <c r="N84" s="96"/>
      <c r="O84" s="96"/>
      <c r="P84" s="54">
        <f>COUNTIF($T$9:$T$145,"Vắng có phép")</f>
        <v>0</v>
      </c>
      <c r="Q84" s="54"/>
      <c r="R84" s="54"/>
      <c r="S84" s="55"/>
      <c r="T84" s="56" t="s">
        <v>33</v>
      </c>
      <c r="U84" s="55"/>
      <c r="V84" s="3"/>
    </row>
    <row r="85" spans="1:39" ht="3" hidden="1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idden="1">
      <c r="B86" s="89" t="s">
        <v>52</v>
      </c>
      <c r="C86" s="89"/>
      <c r="D86" s="90">
        <f>COUNTIF(X10:X79,"Thi lại")</f>
        <v>0</v>
      </c>
      <c r="E86" s="91" t="s">
        <v>33</v>
      </c>
      <c r="F86" s="3"/>
      <c r="G86" s="3"/>
      <c r="H86" s="3"/>
      <c r="I86" s="3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3"/>
    </row>
    <row r="87" spans="1:39" ht="24.75" hidden="1" customHeight="1">
      <c r="B87" s="89"/>
      <c r="C87" s="89"/>
      <c r="D87" s="90"/>
      <c r="E87" s="91"/>
      <c r="F87" s="3"/>
      <c r="G87" s="3"/>
      <c r="H87" s="3"/>
      <c r="I87" s="3"/>
      <c r="J87" s="101" t="s">
        <v>53</v>
      </c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3"/>
    </row>
    <row r="88" spans="1:39" hidden="1">
      <c r="A88" s="59"/>
      <c r="B88" s="94" t="s">
        <v>37</v>
      </c>
      <c r="C88" s="94"/>
      <c r="D88" s="94"/>
      <c r="E88" s="94"/>
      <c r="F88" s="94"/>
      <c r="G88" s="94"/>
      <c r="H88" s="94"/>
      <c r="I88" s="60"/>
      <c r="J88" s="95" t="s">
        <v>38</v>
      </c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3"/>
    </row>
    <row r="89" spans="1:39" ht="4.5" hidden="1" customHeight="1">
      <c r="A89" s="2"/>
      <c r="B89" s="45"/>
      <c r="C89" s="61"/>
      <c r="D89" s="61"/>
      <c r="E89" s="62"/>
      <c r="F89" s="62"/>
      <c r="G89" s="62"/>
      <c r="H89" s="63"/>
      <c r="I89" s="64"/>
      <c r="J89" s="64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39" s="2" customFormat="1" hidden="1">
      <c r="B90" s="94" t="s">
        <v>39</v>
      </c>
      <c r="C90" s="94"/>
      <c r="D90" s="100" t="s">
        <v>40</v>
      </c>
      <c r="E90" s="100"/>
      <c r="F90" s="100"/>
      <c r="G90" s="100"/>
      <c r="H90" s="100"/>
      <c r="I90" s="64"/>
      <c r="J90" s="64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</row>
    <row r="91" spans="1:39" s="2" customFormat="1" hidden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</row>
    <row r="92" spans="1:39" s="2" customFormat="1" hidden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</row>
    <row r="93" spans="1:39" s="2" customFormat="1" hidden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</row>
    <row r="94" spans="1:39" s="2" customFormat="1" hidden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</row>
    <row r="95" spans="1:39" s="2" customFormat="1" hidden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98" t="s">
        <v>57</v>
      </c>
      <c r="C96" s="98"/>
      <c r="D96" s="98" t="s">
        <v>58</v>
      </c>
      <c r="E96" s="98"/>
      <c r="F96" s="98"/>
      <c r="G96" s="98"/>
      <c r="H96" s="98"/>
      <c r="I96" s="98"/>
      <c r="J96" s="98" t="s">
        <v>41</v>
      </c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t="10.5" customHeight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t="32.25" customHeight="1">
      <c r="A99" s="1"/>
      <c r="B99" s="94" t="s">
        <v>42</v>
      </c>
      <c r="C99" s="94"/>
      <c r="D99" s="94"/>
      <c r="E99" s="94"/>
      <c r="F99" s="94"/>
      <c r="G99" s="94"/>
      <c r="H99" s="94"/>
      <c r="I99" s="60"/>
      <c r="J99" s="99" t="s">
        <v>54</v>
      </c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>
      <c r="A100" s="1"/>
      <c r="B100" s="45"/>
      <c r="C100" s="61"/>
      <c r="D100" s="61"/>
      <c r="E100" s="62"/>
      <c r="F100" s="62"/>
      <c r="G100" s="62"/>
      <c r="H100" s="63"/>
      <c r="I100" s="64"/>
      <c r="J100" s="64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>
      <c r="A101" s="1"/>
      <c r="B101" s="94" t="s">
        <v>39</v>
      </c>
      <c r="C101" s="94"/>
      <c r="D101" s="100" t="s">
        <v>40</v>
      </c>
      <c r="E101" s="100"/>
      <c r="F101" s="100"/>
      <c r="G101" s="100"/>
      <c r="H101" s="100"/>
      <c r="I101" s="64"/>
      <c r="J101" s="64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1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6" spans="1:39">
      <c r="B106" s="97"/>
      <c r="C106" s="97"/>
      <c r="D106" s="97"/>
      <c r="E106" s="97"/>
      <c r="F106" s="97"/>
      <c r="G106" s="97"/>
      <c r="H106" s="97"/>
      <c r="I106" s="97"/>
      <c r="J106" s="97" t="s">
        <v>55</v>
      </c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</row>
  </sheetData>
  <sheetProtection formatCells="0" formatColumns="0" formatRows="0" insertColumns="0" insertRows="0" insertHyperlinks="0" deleteColumns="0" deleteRows="0" sort="0" autoFilter="0" pivotTables="0"/>
  <autoFilter ref="A8:AM79">
    <filterColumn colId="3" showButton="0"/>
  </autoFilter>
  <mergeCells count="58">
    <mergeCell ref="J86:U86"/>
    <mergeCell ref="J87:U87"/>
    <mergeCell ref="B88:H88"/>
    <mergeCell ref="J88:U88"/>
    <mergeCell ref="B106:C106"/>
    <mergeCell ref="D106:I106"/>
    <mergeCell ref="J106:U106"/>
    <mergeCell ref="B96:C96"/>
    <mergeCell ref="D96:I96"/>
    <mergeCell ref="J96:U96"/>
    <mergeCell ref="B99:H99"/>
    <mergeCell ref="J99:U99"/>
    <mergeCell ref="B101:C101"/>
    <mergeCell ref="D101:H101"/>
    <mergeCell ref="I7:I8"/>
    <mergeCell ref="F84:O84"/>
    <mergeCell ref="K7:K8"/>
    <mergeCell ref="L7:L8"/>
    <mergeCell ref="M7:M8"/>
    <mergeCell ref="AJ4:AK6"/>
    <mergeCell ref="B90:C90"/>
    <mergeCell ref="D90:H90"/>
    <mergeCell ref="T7:T9"/>
    <mergeCell ref="U7:U9"/>
    <mergeCell ref="B9:G9"/>
    <mergeCell ref="B81:C81"/>
    <mergeCell ref="F82:O82"/>
    <mergeCell ref="F83:O83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79 P10:P79">
    <cfRule type="cellIs" dxfId="53" priority="3" operator="greaterThan">
      <formula>10</formula>
    </cfRule>
  </conditionalFormatting>
  <conditionalFormatting sqref="O1:O1048576">
    <cfRule type="duplicateValues" dxfId="52" priority="2"/>
  </conditionalFormatting>
  <conditionalFormatting sqref="C1:C1048576">
    <cfRule type="duplicateValues" dxfId="51" priority="1"/>
  </conditionalFormatting>
  <dataValidations count="1">
    <dataValidation allowBlank="1" showInputMessage="1" showErrorMessage="1" errorTitle="Không xóa dữ liệu" error="Không xóa dữ liệu" prompt="Không xóa dữ liệu" sqref="D84 Y2:AM8 X10:X7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A85" sqref="A85:XFD99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3" style="1" bestFit="1" customWidth="1"/>
    <col min="5" max="5" width="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3703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2702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11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65</v>
      </c>
      <c r="AK8" s="78">
        <f>+$AJ$8/$AA$8</f>
        <v>0.8666666666666667</v>
      </c>
      <c r="AL8" s="70">
        <f>COUNTIF($X$10:$X$143,"Đạt")</f>
        <v>5</v>
      </c>
      <c r="AM8" s="77">
        <f>+$AL$8/$AA$8</f>
        <v>6.6666666666666666E-2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3274</v>
      </c>
      <c r="D10" s="21" t="s">
        <v>3275</v>
      </c>
      <c r="E10" s="22" t="s">
        <v>62</v>
      </c>
      <c r="F10" s="23" t="s">
        <v>3039</v>
      </c>
      <c r="G10" s="20" t="s">
        <v>1115</v>
      </c>
      <c r="H10" s="24">
        <v>9</v>
      </c>
      <c r="I10" s="24">
        <v>6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3.9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201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3276</v>
      </c>
      <c r="D11" s="33" t="s">
        <v>426</v>
      </c>
      <c r="E11" s="34" t="s">
        <v>62</v>
      </c>
      <c r="F11" s="35" t="s">
        <v>2281</v>
      </c>
      <c r="G11" s="32" t="s">
        <v>211</v>
      </c>
      <c r="H11" s="36">
        <v>9</v>
      </c>
      <c r="I11" s="36">
        <v>6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3.9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201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3277</v>
      </c>
      <c r="D12" s="33" t="s">
        <v>2523</v>
      </c>
      <c r="E12" s="34" t="s">
        <v>62</v>
      </c>
      <c r="F12" s="35" t="s">
        <v>1247</v>
      </c>
      <c r="G12" s="32" t="s">
        <v>436</v>
      </c>
      <c r="H12" s="36">
        <v>7</v>
      </c>
      <c r="I12" s="36">
        <v>7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3.5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201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3278</v>
      </c>
      <c r="D13" s="33" t="s">
        <v>3279</v>
      </c>
      <c r="E13" s="34" t="s">
        <v>214</v>
      </c>
      <c r="F13" s="35" t="s">
        <v>325</v>
      </c>
      <c r="G13" s="32" t="s">
        <v>1319</v>
      </c>
      <c r="H13" s="36">
        <v>9</v>
      </c>
      <c r="I13" s="36">
        <v>4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3.5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201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3280</v>
      </c>
      <c r="D14" s="33" t="s">
        <v>2362</v>
      </c>
      <c r="E14" s="34" t="s">
        <v>663</v>
      </c>
      <c r="F14" s="35" t="s">
        <v>1775</v>
      </c>
      <c r="G14" s="32" t="s">
        <v>236</v>
      </c>
      <c r="H14" s="36">
        <v>8</v>
      </c>
      <c r="I14" s="36">
        <v>6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3.6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201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3281</v>
      </c>
      <c r="D15" s="33" t="s">
        <v>2270</v>
      </c>
      <c r="E15" s="34" t="s">
        <v>663</v>
      </c>
      <c r="F15" s="35" t="s">
        <v>120</v>
      </c>
      <c r="G15" s="32" t="s">
        <v>291</v>
      </c>
      <c r="H15" s="36">
        <v>9</v>
      </c>
      <c r="I15" s="36">
        <v>6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3.9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201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3282</v>
      </c>
      <c r="D16" s="33" t="s">
        <v>3283</v>
      </c>
      <c r="E16" s="34" t="s">
        <v>666</v>
      </c>
      <c r="F16" s="35" t="s">
        <v>1224</v>
      </c>
      <c r="G16" s="32" t="s">
        <v>291</v>
      </c>
      <c r="H16" s="36">
        <v>9</v>
      </c>
      <c r="I16" s="36">
        <v>6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3.9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201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3284</v>
      </c>
      <c r="D17" s="33" t="s">
        <v>1362</v>
      </c>
      <c r="E17" s="34" t="s">
        <v>2368</v>
      </c>
      <c r="F17" s="35" t="s">
        <v>135</v>
      </c>
      <c r="G17" s="32" t="s">
        <v>216</v>
      </c>
      <c r="H17" s="36">
        <v>9</v>
      </c>
      <c r="I17" s="36">
        <v>4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3.5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201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3285</v>
      </c>
      <c r="D18" s="33" t="s">
        <v>498</v>
      </c>
      <c r="E18" s="34" t="s">
        <v>77</v>
      </c>
      <c r="F18" s="35" t="s">
        <v>1049</v>
      </c>
      <c r="G18" s="32" t="s">
        <v>240</v>
      </c>
      <c r="H18" s="36">
        <v>8</v>
      </c>
      <c r="I18" s="36">
        <v>6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3.6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201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3286</v>
      </c>
      <c r="D19" s="33" t="s">
        <v>3287</v>
      </c>
      <c r="E19" s="34" t="s">
        <v>849</v>
      </c>
      <c r="F19" s="35" t="s">
        <v>1406</v>
      </c>
      <c r="G19" s="32" t="s">
        <v>701</v>
      </c>
      <c r="H19" s="36">
        <v>7</v>
      </c>
      <c r="I19" s="36">
        <v>4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2.9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201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3288</v>
      </c>
      <c r="D20" s="33" t="s">
        <v>3289</v>
      </c>
      <c r="E20" s="34" t="s">
        <v>3290</v>
      </c>
      <c r="F20" s="35" t="s">
        <v>1153</v>
      </c>
      <c r="G20" s="32" t="s">
        <v>236</v>
      </c>
      <c r="H20" s="36">
        <v>7</v>
      </c>
      <c r="I20" s="36">
        <v>4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2.9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201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3291</v>
      </c>
      <c r="D21" s="33" t="s">
        <v>3292</v>
      </c>
      <c r="E21" s="34" t="s">
        <v>89</v>
      </c>
      <c r="F21" s="35" t="s">
        <v>1285</v>
      </c>
      <c r="G21" s="32" t="s">
        <v>291</v>
      </c>
      <c r="H21" s="36">
        <v>9</v>
      </c>
      <c r="I21" s="36">
        <v>6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3.9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201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3293</v>
      </c>
      <c r="D22" s="33" t="s">
        <v>737</v>
      </c>
      <c r="E22" s="34" t="s">
        <v>89</v>
      </c>
      <c r="F22" s="35" t="s">
        <v>1191</v>
      </c>
      <c r="G22" s="32" t="s">
        <v>291</v>
      </c>
      <c r="H22" s="36">
        <v>9</v>
      </c>
      <c r="I22" s="36">
        <v>6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3.9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201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3294</v>
      </c>
      <c r="D23" s="33" t="s">
        <v>3295</v>
      </c>
      <c r="E23" s="34" t="s">
        <v>93</v>
      </c>
      <c r="F23" s="35" t="s">
        <v>1130</v>
      </c>
      <c r="G23" s="32" t="s">
        <v>1115</v>
      </c>
      <c r="H23" s="36">
        <v>9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4.3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201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3296</v>
      </c>
      <c r="D24" s="33" t="s">
        <v>2070</v>
      </c>
      <c r="E24" s="34" t="s">
        <v>93</v>
      </c>
      <c r="F24" s="35" t="s">
        <v>182</v>
      </c>
      <c r="G24" s="32" t="s">
        <v>329</v>
      </c>
      <c r="H24" s="36">
        <v>9</v>
      </c>
      <c r="I24" s="36">
        <v>5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3.7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201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3297</v>
      </c>
      <c r="D25" s="33" t="s">
        <v>3298</v>
      </c>
      <c r="E25" s="34" t="s">
        <v>93</v>
      </c>
      <c r="F25" s="35" t="s">
        <v>754</v>
      </c>
      <c r="G25" s="32" t="s">
        <v>251</v>
      </c>
      <c r="H25" s="36">
        <v>8</v>
      </c>
      <c r="I25" s="36">
        <v>7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3.8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201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3299</v>
      </c>
      <c r="D26" s="33" t="s">
        <v>103</v>
      </c>
      <c r="E26" s="34" t="s">
        <v>698</v>
      </c>
      <c r="F26" s="35" t="s">
        <v>274</v>
      </c>
      <c r="G26" s="32" t="s">
        <v>203</v>
      </c>
      <c r="H26" s="36">
        <v>8</v>
      </c>
      <c r="I26" s="36">
        <v>6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3.6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201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3300</v>
      </c>
      <c r="D27" s="33" t="s">
        <v>811</v>
      </c>
      <c r="E27" s="34" t="s">
        <v>698</v>
      </c>
      <c r="F27" s="35" t="s">
        <v>923</v>
      </c>
      <c r="G27" s="32" t="s">
        <v>530</v>
      </c>
      <c r="H27" s="36">
        <v>8</v>
      </c>
      <c r="I27" s="36">
        <v>6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3.6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201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3301</v>
      </c>
      <c r="D28" s="33" t="s">
        <v>764</v>
      </c>
      <c r="E28" s="34" t="s">
        <v>707</v>
      </c>
      <c r="F28" s="35" t="s">
        <v>1339</v>
      </c>
      <c r="G28" s="32" t="s">
        <v>254</v>
      </c>
      <c r="H28" s="36">
        <v>8</v>
      </c>
      <c r="I28" s="36">
        <v>6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3.6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201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3302</v>
      </c>
      <c r="D29" s="33" t="s">
        <v>2158</v>
      </c>
      <c r="E29" s="34" t="s">
        <v>710</v>
      </c>
      <c r="F29" s="35" t="s">
        <v>3303</v>
      </c>
      <c r="G29" s="32" t="s">
        <v>3304</v>
      </c>
      <c r="H29" s="36">
        <v>7</v>
      </c>
      <c r="I29" s="36">
        <v>4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2.9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201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3305</v>
      </c>
      <c r="D30" s="33" t="s">
        <v>149</v>
      </c>
      <c r="E30" s="34" t="s">
        <v>1181</v>
      </c>
      <c r="F30" s="35" t="s">
        <v>3306</v>
      </c>
      <c r="G30" s="32" t="s">
        <v>211</v>
      </c>
      <c r="H30" s="36">
        <v>9</v>
      </c>
      <c r="I30" s="36">
        <v>6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3.9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201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3307</v>
      </c>
      <c r="D31" s="33" t="s">
        <v>950</v>
      </c>
      <c r="E31" s="34" t="s">
        <v>721</v>
      </c>
      <c r="F31" s="35" t="s">
        <v>3308</v>
      </c>
      <c r="G31" s="32" t="s">
        <v>220</v>
      </c>
      <c r="H31" s="36">
        <v>6</v>
      </c>
      <c r="I31" s="36">
        <v>6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201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3309</v>
      </c>
      <c r="D32" s="33" t="s">
        <v>3310</v>
      </c>
      <c r="E32" s="34" t="s">
        <v>3311</v>
      </c>
      <c r="F32" s="35" t="s">
        <v>70</v>
      </c>
      <c r="G32" s="32" t="s">
        <v>224</v>
      </c>
      <c r="H32" s="36">
        <v>7</v>
      </c>
      <c r="I32" s="36">
        <v>7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3.5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201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3312</v>
      </c>
      <c r="D33" s="33" t="s">
        <v>1151</v>
      </c>
      <c r="E33" s="34" t="s">
        <v>883</v>
      </c>
      <c r="F33" s="35" t="s">
        <v>3313</v>
      </c>
      <c r="G33" s="32" t="s">
        <v>362</v>
      </c>
      <c r="H33" s="36">
        <v>9</v>
      </c>
      <c r="I33" s="36">
        <v>6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3.9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201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3314</v>
      </c>
      <c r="D34" s="33" t="s">
        <v>922</v>
      </c>
      <c r="E34" s="34" t="s">
        <v>112</v>
      </c>
      <c r="F34" s="35" t="s">
        <v>1079</v>
      </c>
      <c r="G34" s="32" t="s">
        <v>224</v>
      </c>
      <c r="H34" s="36">
        <v>8</v>
      </c>
      <c r="I34" s="36">
        <v>6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3.6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201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3315</v>
      </c>
      <c r="D35" s="33" t="s">
        <v>3316</v>
      </c>
      <c r="E35" s="34" t="s">
        <v>119</v>
      </c>
      <c r="F35" s="35" t="s">
        <v>239</v>
      </c>
      <c r="G35" s="32" t="s">
        <v>443</v>
      </c>
      <c r="H35" s="36">
        <v>7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3.3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201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3317</v>
      </c>
      <c r="D36" s="33" t="s">
        <v>188</v>
      </c>
      <c r="E36" s="34" t="s">
        <v>119</v>
      </c>
      <c r="F36" s="35" t="s">
        <v>2524</v>
      </c>
      <c r="G36" s="32" t="s">
        <v>661</v>
      </c>
      <c r="H36" s="36">
        <v>9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4.0999999999999996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201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3318</v>
      </c>
      <c r="D37" s="33" t="s">
        <v>2006</v>
      </c>
      <c r="E37" s="34" t="s">
        <v>505</v>
      </c>
      <c r="F37" s="35" t="s">
        <v>2524</v>
      </c>
      <c r="G37" s="32" t="s">
        <v>236</v>
      </c>
      <c r="H37" s="36">
        <v>9</v>
      </c>
      <c r="I37" s="36">
        <v>6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3.9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201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3319</v>
      </c>
      <c r="D38" s="33" t="s">
        <v>198</v>
      </c>
      <c r="E38" s="34" t="s">
        <v>505</v>
      </c>
      <c r="F38" s="35" t="s">
        <v>860</v>
      </c>
      <c r="G38" s="32" t="s">
        <v>644</v>
      </c>
      <c r="H38" s="36">
        <v>9</v>
      </c>
      <c r="I38" s="36">
        <v>6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3.9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201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3320</v>
      </c>
      <c r="D39" s="33" t="s">
        <v>2006</v>
      </c>
      <c r="E39" s="34" t="s">
        <v>1209</v>
      </c>
      <c r="F39" s="35" t="s">
        <v>799</v>
      </c>
      <c r="G39" s="32" t="s">
        <v>254</v>
      </c>
      <c r="H39" s="36">
        <v>9</v>
      </c>
      <c r="I39" s="36">
        <v>6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3.9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201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3321</v>
      </c>
      <c r="D40" s="33" t="s">
        <v>1836</v>
      </c>
      <c r="E40" s="34" t="s">
        <v>1209</v>
      </c>
      <c r="F40" s="35" t="s">
        <v>512</v>
      </c>
      <c r="G40" s="32" t="s">
        <v>211</v>
      </c>
      <c r="H40" s="36">
        <v>6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201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3322</v>
      </c>
      <c r="D41" s="33" t="s">
        <v>623</v>
      </c>
      <c r="E41" s="34" t="s">
        <v>122</v>
      </c>
      <c r="F41" s="35" t="s">
        <v>1758</v>
      </c>
      <c r="G41" s="32" t="s">
        <v>203</v>
      </c>
      <c r="H41" s="36">
        <v>8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201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3323</v>
      </c>
      <c r="D42" s="33" t="s">
        <v>195</v>
      </c>
      <c r="E42" s="34" t="s">
        <v>122</v>
      </c>
      <c r="F42" s="35" t="s">
        <v>296</v>
      </c>
      <c r="G42" s="32" t="s">
        <v>367</v>
      </c>
      <c r="H42" s="36">
        <v>9</v>
      </c>
      <c r="I42" s="36">
        <v>6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3.9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201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3324</v>
      </c>
      <c r="D43" s="33" t="s">
        <v>103</v>
      </c>
      <c r="E43" s="34" t="s">
        <v>122</v>
      </c>
      <c r="F43" s="35" t="s">
        <v>235</v>
      </c>
      <c r="G43" s="32" t="s">
        <v>1115</v>
      </c>
      <c r="H43" s="36">
        <v>9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4.3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201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3325</v>
      </c>
      <c r="D44" s="33" t="s">
        <v>3326</v>
      </c>
      <c r="E44" s="34" t="s">
        <v>2271</v>
      </c>
      <c r="F44" s="35" t="s">
        <v>1314</v>
      </c>
      <c r="G44" s="32" t="s">
        <v>569</v>
      </c>
      <c r="H44" s="36">
        <v>8</v>
      </c>
      <c r="I44" s="36">
        <v>6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3.6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201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3327</v>
      </c>
      <c r="D45" s="33" t="s">
        <v>372</v>
      </c>
      <c r="E45" s="34" t="s">
        <v>2495</v>
      </c>
      <c r="F45" s="35" t="s">
        <v>769</v>
      </c>
      <c r="G45" s="32" t="s">
        <v>367</v>
      </c>
      <c r="H45" s="36">
        <v>9</v>
      </c>
      <c r="I45" s="36">
        <v>6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3.9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202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3328</v>
      </c>
      <c r="D46" s="33" t="s">
        <v>463</v>
      </c>
      <c r="E46" s="34" t="s">
        <v>2495</v>
      </c>
      <c r="F46" s="35" t="s">
        <v>2023</v>
      </c>
      <c r="G46" s="32" t="s">
        <v>362</v>
      </c>
      <c r="H46" s="36">
        <v>9</v>
      </c>
      <c r="I46" s="36">
        <v>6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3.9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202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3329</v>
      </c>
      <c r="D47" s="33" t="s">
        <v>230</v>
      </c>
      <c r="E47" s="34" t="s">
        <v>1617</v>
      </c>
      <c r="F47" s="35" t="s">
        <v>178</v>
      </c>
      <c r="G47" s="32" t="s">
        <v>251</v>
      </c>
      <c r="H47" s="36">
        <v>8</v>
      </c>
      <c r="I47" s="36">
        <v>6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3.6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202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3330</v>
      </c>
      <c r="D48" s="33" t="s">
        <v>1717</v>
      </c>
      <c r="E48" s="34" t="s">
        <v>126</v>
      </c>
      <c r="F48" s="35" t="s">
        <v>399</v>
      </c>
      <c r="G48" s="32" t="s">
        <v>275</v>
      </c>
      <c r="H48" s="36">
        <v>9</v>
      </c>
      <c r="I48" s="36">
        <v>4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3.5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202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3331</v>
      </c>
      <c r="D49" s="33" t="s">
        <v>3332</v>
      </c>
      <c r="E49" s="34" t="s">
        <v>3333</v>
      </c>
      <c r="F49" s="35" t="s">
        <v>1887</v>
      </c>
      <c r="G49" s="32" t="s">
        <v>436</v>
      </c>
      <c r="H49" s="36">
        <v>9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4.0999999999999996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202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3334</v>
      </c>
      <c r="D50" s="33" t="s">
        <v>149</v>
      </c>
      <c r="E50" s="34" t="s">
        <v>134</v>
      </c>
      <c r="F50" s="35" t="s">
        <v>278</v>
      </c>
      <c r="G50" s="32" t="s">
        <v>1115</v>
      </c>
      <c r="H50" s="36">
        <v>7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3.7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202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3335</v>
      </c>
      <c r="D51" s="33" t="s">
        <v>3336</v>
      </c>
      <c r="E51" s="34" t="s">
        <v>134</v>
      </c>
      <c r="F51" s="35" t="s">
        <v>1473</v>
      </c>
      <c r="G51" s="32" t="s">
        <v>351</v>
      </c>
      <c r="H51" s="36">
        <v>9</v>
      </c>
      <c r="I51" s="36">
        <v>6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3.9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202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3337</v>
      </c>
      <c r="D52" s="33" t="s">
        <v>463</v>
      </c>
      <c r="E52" s="34" t="s">
        <v>134</v>
      </c>
      <c r="F52" s="35" t="s">
        <v>421</v>
      </c>
      <c r="G52" s="32" t="s">
        <v>275</v>
      </c>
      <c r="H52" s="36">
        <v>9</v>
      </c>
      <c r="I52" s="36">
        <v>6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3.9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202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3338</v>
      </c>
      <c r="D53" s="33" t="s">
        <v>3339</v>
      </c>
      <c r="E53" s="34" t="s">
        <v>3007</v>
      </c>
      <c r="F53" s="35" t="s">
        <v>385</v>
      </c>
      <c r="G53" s="32" t="s">
        <v>220</v>
      </c>
      <c r="H53" s="36">
        <v>9</v>
      </c>
      <c r="I53" s="36">
        <v>4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3.5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202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3340</v>
      </c>
      <c r="D54" s="33" t="s">
        <v>3341</v>
      </c>
      <c r="E54" s="34" t="s">
        <v>142</v>
      </c>
      <c r="F54" s="35" t="s">
        <v>3342</v>
      </c>
      <c r="G54" s="32" t="s">
        <v>311</v>
      </c>
      <c r="H54" s="36">
        <v>8</v>
      </c>
      <c r="I54" s="36">
        <v>6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3.6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202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3343</v>
      </c>
      <c r="D55" s="33" t="s">
        <v>96</v>
      </c>
      <c r="E55" s="34" t="s">
        <v>142</v>
      </c>
      <c r="F55" s="35" t="s">
        <v>1010</v>
      </c>
      <c r="G55" s="32" t="s">
        <v>224</v>
      </c>
      <c r="H55" s="36">
        <v>9</v>
      </c>
      <c r="I55" s="36">
        <v>6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3.9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202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3344</v>
      </c>
      <c r="D56" s="33" t="s">
        <v>3345</v>
      </c>
      <c r="E56" s="34" t="s">
        <v>339</v>
      </c>
      <c r="F56" s="35" t="s">
        <v>923</v>
      </c>
      <c r="G56" s="32" t="s">
        <v>203</v>
      </c>
      <c r="H56" s="36">
        <v>8</v>
      </c>
      <c r="I56" s="36">
        <v>6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3.6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202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3346</v>
      </c>
      <c r="D57" s="33" t="s">
        <v>115</v>
      </c>
      <c r="E57" s="34" t="s">
        <v>339</v>
      </c>
      <c r="F57" s="35" t="s">
        <v>491</v>
      </c>
      <c r="G57" s="32" t="s">
        <v>220</v>
      </c>
      <c r="H57" s="36">
        <v>9</v>
      </c>
      <c r="I57" s="36">
        <v>6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3.9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202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3347</v>
      </c>
      <c r="D58" s="33" t="s">
        <v>3348</v>
      </c>
      <c r="E58" s="34" t="s">
        <v>772</v>
      </c>
      <c r="F58" s="35" t="s">
        <v>3349</v>
      </c>
      <c r="G58" s="32" t="s">
        <v>220</v>
      </c>
      <c r="H58" s="36">
        <v>6</v>
      </c>
      <c r="I58" s="36">
        <v>0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1.8</v>
      </c>
      <c r="R58" s="40" t="str">
        <f t="shared" si="0"/>
        <v>F</v>
      </c>
      <c r="S58" s="41" t="str">
        <f t="shared" si="1"/>
        <v>Kém</v>
      </c>
      <c r="T58" s="42" t="str">
        <f t="shared" si="4"/>
        <v>Không đủ ĐKDT</v>
      </c>
      <c r="U58" s="43">
        <v>202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3350</v>
      </c>
      <c r="D59" s="33" t="s">
        <v>3351</v>
      </c>
      <c r="E59" s="34" t="s">
        <v>779</v>
      </c>
      <c r="F59" s="35" t="s">
        <v>874</v>
      </c>
      <c r="G59" s="32" t="s">
        <v>367</v>
      </c>
      <c r="H59" s="36">
        <v>9</v>
      </c>
      <c r="I59" s="36">
        <v>6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3.9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202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3352</v>
      </c>
      <c r="D60" s="33" t="s">
        <v>1172</v>
      </c>
      <c r="E60" s="34" t="s">
        <v>779</v>
      </c>
      <c r="F60" s="35" t="s">
        <v>3353</v>
      </c>
      <c r="G60" s="32" t="s">
        <v>682</v>
      </c>
      <c r="H60" s="36">
        <v>8</v>
      </c>
      <c r="I60" s="36">
        <v>4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3.2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202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3354</v>
      </c>
      <c r="D61" s="33" t="s">
        <v>3355</v>
      </c>
      <c r="E61" s="34" t="s">
        <v>956</v>
      </c>
      <c r="F61" s="35" t="s">
        <v>1470</v>
      </c>
      <c r="G61" s="32" t="s">
        <v>569</v>
      </c>
      <c r="H61" s="36">
        <v>8</v>
      </c>
      <c r="I61" s="36">
        <v>6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3.6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202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3356</v>
      </c>
      <c r="D62" s="33" t="s">
        <v>103</v>
      </c>
      <c r="E62" s="34" t="s">
        <v>3357</v>
      </c>
      <c r="F62" s="35" t="s">
        <v>754</v>
      </c>
      <c r="G62" s="32" t="s">
        <v>311</v>
      </c>
      <c r="H62" s="36">
        <v>8</v>
      </c>
      <c r="I62" s="36">
        <v>6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3.6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202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3358</v>
      </c>
      <c r="D63" s="33" t="s">
        <v>609</v>
      </c>
      <c r="E63" s="34" t="s">
        <v>174</v>
      </c>
      <c r="F63" s="35" t="s">
        <v>2960</v>
      </c>
      <c r="G63" s="32" t="s">
        <v>251</v>
      </c>
      <c r="H63" s="36">
        <v>9</v>
      </c>
      <c r="I63" s="36">
        <v>6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3.9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202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3359</v>
      </c>
      <c r="D64" s="33" t="s">
        <v>111</v>
      </c>
      <c r="E64" s="34" t="s">
        <v>381</v>
      </c>
      <c r="F64" s="35" t="s">
        <v>454</v>
      </c>
      <c r="G64" s="32" t="s">
        <v>203</v>
      </c>
      <c r="H64" s="36">
        <v>9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3.9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202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3360</v>
      </c>
      <c r="D65" s="33" t="s">
        <v>665</v>
      </c>
      <c r="E65" s="34" t="s">
        <v>1666</v>
      </c>
      <c r="F65" s="35" t="s">
        <v>155</v>
      </c>
      <c r="G65" s="32" t="s">
        <v>224</v>
      </c>
      <c r="H65" s="36">
        <v>9</v>
      </c>
      <c r="I65" s="36">
        <v>6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3.9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202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3361</v>
      </c>
      <c r="D66" s="33" t="s">
        <v>3362</v>
      </c>
      <c r="E66" s="34" t="s">
        <v>3363</v>
      </c>
      <c r="F66" s="35" t="s">
        <v>1887</v>
      </c>
      <c r="G66" s="32" t="s">
        <v>661</v>
      </c>
      <c r="H66" s="36">
        <v>8</v>
      </c>
      <c r="I66" s="36">
        <v>6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3.6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202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3364</v>
      </c>
      <c r="D67" s="33" t="s">
        <v>103</v>
      </c>
      <c r="E67" s="34" t="s">
        <v>1408</v>
      </c>
      <c r="F67" s="35" t="s">
        <v>1524</v>
      </c>
      <c r="G67" s="32" t="s">
        <v>661</v>
      </c>
      <c r="H67" s="36">
        <v>9</v>
      </c>
      <c r="I67" s="36">
        <v>6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3.9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202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3365</v>
      </c>
      <c r="D68" s="33" t="s">
        <v>876</v>
      </c>
      <c r="E68" s="34" t="s">
        <v>3366</v>
      </c>
      <c r="F68" s="35" t="s">
        <v>1031</v>
      </c>
      <c r="G68" s="32" t="s">
        <v>436</v>
      </c>
      <c r="H68" s="36">
        <v>8</v>
      </c>
      <c r="I68" s="36">
        <v>6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3.6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202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3367</v>
      </c>
      <c r="D69" s="33" t="s">
        <v>3368</v>
      </c>
      <c r="E69" s="34" t="s">
        <v>3369</v>
      </c>
      <c r="F69" s="35" t="s">
        <v>1329</v>
      </c>
      <c r="G69" s="32" t="s">
        <v>492</v>
      </c>
      <c r="H69" s="36">
        <v>6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3.2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202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3370</v>
      </c>
      <c r="D70" s="33" t="s">
        <v>1061</v>
      </c>
      <c r="E70" s="34" t="s">
        <v>1121</v>
      </c>
      <c r="F70" s="35" t="s">
        <v>980</v>
      </c>
      <c r="G70" s="32" t="s">
        <v>203</v>
      </c>
      <c r="H70" s="36">
        <v>7</v>
      </c>
      <c r="I70" s="36">
        <v>6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3.3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202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3371</v>
      </c>
      <c r="D71" s="33" t="s">
        <v>213</v>
      </c>
      <c r="E71" s="34" t="s">
        <v>406</v>
      </c>
      <c r="F71" s="35" t="s">
        <v>2595</v>
      </c>
      <c r="G71" s="32" t="s">
        <v>246</v>
      </c>
      <c r="H71" s="36">
        <v>8</v>
      </c>
      <c r="I71" s="36">
        <v>6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3.6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202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3372</v>
      </c>
      <c r="D72" s="33" t="s">
        <v>376</v>
      </c>
      <c r="E72" s="34" t="s">
        <v>629</v>
      </c>
      <c r="F72" s="35" t="s">
        <v>912</v>
      </c>
      <c r="G72" s="32" t="s">
        <v>311</v>
      </c>
      <c r="H72" s="36">
        <v>9</v>
      </c>
      <c r="I72" s="36">
        <v>8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4.3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202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3373</v>
      </c>
      <c r="D73" s="33" t="s">
        <v>103</v>
      </c>
      <c r="E73" s="34" t="s">
        <v>629</v>
      </c>
      <c r="F73" s="35" t="s">
        <v>1066</v>
      </c>
      <c r="G73" s="32" t="s">
        <v>275</v>
      </c>
      <c r="H73" s="36">
        <v>8</v>
      </c>
      <c r="I73" s="36">
        <v>6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3.6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202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3374</v>
      </c>
      <c r="D74" s="33" t="s">
        <v>115</v>
      </c>
      <c r="E74" s="34" t="s">
        <v>629</v>
      </c>
      <c r="F74" s="35" t="s">
        <v>1033</v>
      </c>
      <c r="G74" s="32" t="s">
        <v>291</v>
      </c>
      <c r="H74" s="36">
        <v>9</v>
      </c>
      <c r="I74" s="36">
        <v>6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3.9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202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3375</v>
      </c>
      <c r="D75" s="33" t="s">
        <v>3376</v>
      </c>
      <c r="E75" s="34" t="s">
        <v>420</v>
      </c>
      <c r="F75" s="35" t="s">
        <v>1211</v>
      </c>
      <c r="G75" s="32" t="s">
        <v>329</v>
      </c>
      <c r="H75" s="36">
        <v>9</v>
      </c>
      <c r="I75" s="36">
        <v>4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3.5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202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3377</v>
      </c>
      <c r="D76" s="33" t="s">
        <v>3378</v>
      </c>
      <c r="E76" s="34" t="s">
        <v>185</v>
      </c>
      <c r="F76" s="35" t="s">
        <v>2812</v>
      </c>
      <c r="G76" s="32" t="s">
        <v>311</v>
      </c>
      <c r="H76" s="36">
        <v>7</v>
      </c>
      <c r="I76" s="36">
        <v>6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3.3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202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3379</v>
      </c>
      <c r="D77" s="33" t="s">
        <v>3380</v>
      </c>
      <c r="E77" s="34" t="s">
        <v>1292</v>
      </c>
      <c r="F77" s="35" t="s">
        <v>1664</v>
      </c>
      <c r="G77" s="32" t="s">
        <v>251</v>
      </c>
      <c r="H77" s="36">
        <v>9</v>
      </c>
      <c r="I77" s="36">
        <v>6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3.9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202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3381</v>
      </c>
      <c r="D78" s="33" t="s">
        <v>628</v>
      </c>
      <c r="E78" s="34" t="s">
        <v>2693</v>
      </c>
      <c r="F78" s="35" t="s">
        <v>832</v>
      </c>
      <c r="G78" s="32" t="s">
        <v>196</v>
      </c>
      <c r="H78" s="36">
        <v>9</v>
      </c>
      <c r="I78" s="36">
        <v>6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3.9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202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3382</v>
      </c>
      <c r="D79" s="33" t="s">
        <v>149</v>
      </c>
      <c r="E79" s="34" t="s">
        <v>434</v>
      </c>
      <c r="F79" s="35" t="s">
        <v>3039</v>
      </c>
      <c r="G79" s="32" t="s">
        <v>203</v>
      </c>
      <c r="H79" s="36">
        <v>9</v>
      </c>
      <c r="I79" s="36">
        <v>6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3.9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202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202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202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/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/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74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5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65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50" priority="3" operator="greaterThan">
      <formula>10</formula>
    </cfRule>
  </conditionalFormatting>
  <conditionalFormatting sqref="O1:O1048576">
    <cfRule type="duplicateValues" dxfId="49" priority="2"/>
  </conditionalFormatting>
  <conditionalFormatting sqref="C1:C1048576">
    <cfRule type="duplicateValues" dxfId="48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58" activePane="bottomLeft" state="frozen"/>
      <selection activeCell="U45" sqref="U45:U84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1.44140625" style="1" bestFit="1" customWidth="1"/>
    <col min="5" max="5" width="7.886718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3704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2702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12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62</v>
      </c>
      <c r="AK8" s="78">
        <f>+$AJ$8/$AA$8</f>
        <v>0.82666666666666666</v>
      </c>
      <c r="AL8" s="70">
        <f>COUNTIF($X$10:$X$143,"Đạt")</f>
        <v>8</v>
      </c>
      <c r="AM8" s="77">
        <f>+$AL$8/$AA$8</f>
        <v>0.10666666666666667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3167</v>
      </c>
      <c r="D10" s="21" t="s">
        <v>198</v>
      </c>
      <c r="E10" s="22" t="s">
        <v>62</v>
      </c>
      <c r="F10" s="23" t="s">
        <v>2812</v>
      </c>
      <c r="G10" s="20" t="s">
        <v>833</v>
      </c>
      <c r="H10" s="24">
        <v>9</v>
      </c>
      <c r="I10" s="24">
        <v>5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3.7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301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3168</v>
      </c>
      <c r="D11" s="33" t="s">
        <v>2400</v>
      </c>
      <c r="E11" s="34" t="s">
        <v>214</v>
      </c>
      <c r="F11" s="35" t="s">
        <v>745</v>
      </c>
      <c r="G11" s="32" t="s">
        <v>1115</v>
      </c>
      <c r="H11" s="36">
        <v>9</v>
      </c>
      <c r="I11" s="36">
        <v>7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4.0999999999999996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301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3169</v>
      </c>
      <c r="D12" s="33" t="s">
        <v>2311</v>
      </c>
      <c r="E12" s="34" t="s">
        <v>73</v>
      </c>
      <c r="F12" s="35" t="s">
        <v>1780</v>
      </c>
      <c r="G12" s="32" t="s">
        <v>263</v>
      </c>
      <c r="H12" s="36">
        <v>8</v>
      </c>
      <c r="I12" s="36">
        <v>4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3.2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301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3170</v>
      </c>
      <c r="D13" s="33" t="s">
        <v>684</v>
      </c>
      <c r="E13" s="34" t="s">
        <v>73</v>
      </c>
      <c r="F13" s="35" t="s">
        <v>3141</v>
      </c>
      <c r="G13" s="32" t="s">
        <v>682</v>
      </c>
      <c r="H13" s="36">
        <v>9</v>
      </c>
      <c r="I13" s="36">
        <v>6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3.9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301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3171</v>
      </c>
      <c r="D14" s="33" t="s">
        <v>3172</v>
      </c>
      <c r="E14" s="34" t="s">
        <v>1306</v>
      </c>
      <c r="F14" s="35" t="s">
        <v>643</v>
      </c>
      <c r="G14" s="32" t="s">
        <v>362</v>
      </c>
      <c r="H14" s="36">
        <v>9</v>
      </c>
      <c r="I14" s="36">
        <v>4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3.5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301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3173</v>
      </c>
      <c r="D15" s="33" t="s">
        <v>72</v>
      </c>
      <c r="E15" s="34" t="s">
        <v>2359</v>
      </c>
      <c r="F15" s="35" t="s">
        <v>281</v>
      </c>
      <c r="G15" s="32" t="s">
        <v>475</v>
      </c>
      <c r="H15" s="36">
        <v>8</v>
      </c>
      <c r="I15" s="36">
        <v>6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3.6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301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3174</v>
      </c>
      <c r="D16" s="33" t="s">
        <v>1318</v>
      </c>
      <c r="E16" s="34" t="s">
        <v>238</v>
      </c>
      <c r="F16" s="35" t="s">
        <v>782</v>
      </c>
      <c r="G16" s="32" t="s">
        <v>362</v>
      </c>
      <c r="H16" s="36">
        <v>9</v>
      </c>
      <c r="I16" s="36">
        <v>6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3.9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301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3175</v>
      </c>
      <c r="D17" s="33" t="s">
        <v>3176</v>
      </c>
      <c r="E17" s="34" t="s">
        <v>242</v>
      </c>
      <c r="F17" s="35" t="s">
        <v>113</v>
      </c>
      <c r="G17" s="32" t="s">
        <v>1115</v>
      </c>
      <c r="H17" s="36">
        <v>9</v>
      </c>
      <c r="I17" s="36">
        <v>4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3.5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301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3177</v>
      </c>
      <c r="D18" s="33" t="s">
        <v>3178</v>
      </c>
      <c r="E18" s="34" t="s">
        <v>663</v>
      </c>
      <c r="F18" s="35" t="s">
        <v>745</v>
      </c>
      <c r="G18" s="32" t="s">
        <v>1319</v>
      </c>
      <c r="H18" s="36">
        <v>9</v>
      </c>
      <c r="I18" s="36">
        <v>4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3.5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301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3179</v>
      </c>
      <c r="D19" s="33" t="s">
        <v>103</v>
      </c>
      <c r="E19" s="34" t="s">
        <v>663</v>
      </c>
      <c r="F19" s="35" t="s">
        <v>840</v>
      </c>
      <c r="G19" s="32" t="s">
        <v>1115</v>
      </c>
      <c r="H19" s="36">
        <v>8</v>
      </c>
      <c r="I19" s="36">
        <v>6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3.6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301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3180</v>
      </c>
      <c r="D20" s="33" t="s">
        <v>1295</v>
      </c>
      <c r="E20" s="34" t="s">
        <v>670</v>
      </c>
      <c r="F20" s="35" t="s">
        <v>3181</v>
      </c>
      <c r="G20" s="32" t="s">
        <v>3182</v>
      </c>
      <c r="H20" s="36">
        <v>8</v>
      </c>
      <c r="I20" s="36">
        <v>6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3.6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301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3183</v>
      </c>
      <c r="D21" s="33" t="s">
        <v>2438</v>
      </c>
      <c r="E21" s="34" t="s">
        <v>1003</v>
      </c>
      <c r="F21" s="35" t="s">
        <v>573</v>
      </c>
      <c r="G21" s="32" t="s">
        <v>569</v>
      </c>
      <c r="H21" s="36">
        <v>9</v>
      </c>
      <c r="I21" s="36">
        <v>6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3.9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301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3184</v>
      </c>
      <c r="D22" s="33" t="s">
        <v>3185</v>
      </c>
      <c r="E22" s="34" t="s">
        <v>81</v>
      </c>
      <c r="F22" s="35" t="s">
        <v>3186</v>
      </c>
      <c r="G22" s="32" t="s">
        <v>436</v>
      </c>
      <c r="H22" s="36">
        <v>7</v>
      </c>
      <c r="I22" s="36">
        <v>6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3.3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301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3187</v>
      </c>
      <c r="D23" s="33" t="s">
        <v>1349</v>
      </c>
      <c r="E23" s="34" t="s">
        <v>81</v>
      </c>
      <c r="F23" s="35" t="s">
        <v>281</v>
      </c>
      <c r="G23" s="32" t="s">
        <v>667</v>
      </c>
      <c r="H23" s="36">
        <v>9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4.3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301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3188</v>
      </c>
      <c r="D24" s="33" t="s">
        <v>3189</v>
      </c>
      <c r="E24" s="34" t="s">
        <v>89</v>
      </c>
      <c r="F24" s="35" t="s">
        <v>199</v>
      </c>
      <c r="G24" s="32" t="s">
        <v>240</v>
      </c>
      <c r="H24" s="36">
        <v>9</v>
      </c>
      <c r="I24" s="36">
        <v>4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3.5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301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3190</v>
      </c>
      <c r="D25" s="33" t="s">
        <v>2088</v>
      </c>
      <c r="E25" s="34" t="s">
        <v>89</v>
      </c>
      <c r="F25" s="35" t="s">
        <v>3191</v>
      </c>
      <c r="G25" s="32" t="s">
        <v>833</v>
      </c>
      <c r="H25" s="36">
        <v>8</v>
      </c>
      <c r="I25" s="36">
        <v>6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3.6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301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3192</v>
      </c>
      <c r="D26" s="33" t="s">
        <v>2561</v>
      </c>
      <c r="E26" s="34" t="s">
        <v>1169</v>
      </c>
      <c r="F26" s="35" t="s">
        <v>2089</v>
      </c>
      <c r="G26" s="32" t="s">
        <v>240</v>
      </c>
      <c r="H26" s="36">
        <v>8</v>
      </c>
      <c r="I26" s="36">
        <v>6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3.6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301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3193</v>
      </c>
      <c r="D27" s="33" t="s">
        <v>2922</v>
      </c>
      <c r="E27" s="34" t="s">
        <v>707</v>
      </c>
      <c r="F27" s="35" t="s">
        <v>1296</v>
      </c>
      <c r="G27" s="32" t="s">
        <v>351</v>
      </c>
      <c r="H27" s="36">
        <v>9</v>
      </c>
      <c r="I27" s="36">
        <v>6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3.9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301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3194</v>
      </c>
      <c r="D28" s="33" t="s">
        <v>397</v>
      </c>
      <c r="E28" s="34" t="s">
        <v>710</v>
      </c>
      <c r="F28" s="35" t="s">
        <v>2186</v>
      </c>
      <c r="G28" s="32" t="s">
        <v>211</v>
      </c>
      <c r="H28" s="36">
        <v>9</v>
      </c>
      <c r="I28" s="36">
        <v>7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4.0999999999999996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301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3195</v>
      </c>
      <c r="D29" s="33" t="s">
        <v>1035</v>
      </c>
      <c r="E29" s="34" t="s">
        <v>721</v>
      </c>
      <c r="F29" s="35" t="s">
        <v>1702</v>
      </c>
      <c r="G29" s="32" t="s">
        <v>682</v>
      </c>
      <c r="H29" s="36">
        <v>9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4.0999999999999996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301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3196</v>
      </c>
      <c r="D30" s="33" t="s">
        <v>103</v>
      </c>
      <c r="E30" s="34" t="s">
        <v>721</v>
      </c>
      <c r="F30" s="35" t="s">
        <v>898</v>
      </c>
      <c r="G30" s="32" t="s">
        <v>236</v>
      </c>
      <c r="H30" s="36">
        <v>6</v>
      </c>
      <c r="I30" s="36">
        <v>6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301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3197</v>
      </c>
      <c r="D31" s="33" t="s">
        <v>213</v>
      </c>
      <c r="E31" s="34" t="s">
        <v>724</v>
      </c>
      <c r="F31" s="35" t="s">
        <v>3198</v>
      </c>
      <c r="G31" s="32" t="s">
        <v>667</v>
      </c>
      <c r="H31" s="36">
        <v>8</v>
      </c>
      <c r="I31" s="36">
        <v>4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3.2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301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3199</v>
      </c>
      <c r="D32" s="33" t="s">
        <v>1025</v>
      </c>
      <c r="E32" s="34" t="s">
        <v>108</v>
      </c>
      <c r="F32" s="35" t="s">
        <v>748</v>
      </c>
      <c r="G32" s="32" t="s">
        <v>311</v>
      </c>
      <c r="H32" s="36">
        <v>8</v>
      </c>
      <c r="I32" s="36">
        <v>6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3.6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301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3200</v>
      </c>
      <c r="D33" s="33" t="s">
        <v>876</v>
      </c>
      <c r="E33" s="34" t="s">
        <v>108</v>
      </c>
      <c r="F33" s="35" t="s">
        <v>596</v>
      </c>
      <c r="G33" s="32" t="s">
        <v>436</v>
      </c>
      <c r="H33" s="36">
        <v>8</v>
      </c>
      <c r="I33" s="36">
        <v>6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3.6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301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3201</v>
      </c>
      <c r="D34" s="33" t="s">
        <v>256</v>
      </c>
      <c r="E34" s="34" t="s">
        <v>119</v>
      </c>
      <c r="F34" s="35" t="s">
        <v>199</v>
      </c>
      <c r="G34" s="32" t="s">
        <v>220</v>
      </c>
      <c r="H34" s="36">
        <v>9</v>
      </c>
      <c r="I34" s="36">
        <v>7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4.0999999999999996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301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3202</v>
      </c>
      <c r="D35" s="33" t="s">
        <v>1271</v>
      </c>
      <c r="E35" s="34" t="s">
        <v>122</v>
      </c>
      <c r="F35" s="35" t="s">
        <v>1367</v>
      </c>
      <c r="G35" s="32" t="s">
        <v>211</v>
      </c>
      <c r="H35" s="36">
        <v>7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3.3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301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3203</v>
      </c>
      <c r="D36" s="33" t="s">
        <v>2303</v>
      </c>
      <c r="E36" s="34" t="s">
        <v>122</v>
      </c>
      <c r="F36" s="35" t="s">
        <v>350</v>
      </c>
      <c r="G36" s="32" t="s">
        <v>667</v>
      </c>
      <c r="H36" s="36">
        <v>7</v>
      </c>
      <c r="I36" s="36">
        <v>4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2.9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301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3204</v>
      </c>
      <c r="D37" s="33" t="s">
        <v>2038</v>
      </c>
      <c r="E37" s="34" t="s">
        <v>3205</v>
      </c>
      <c r="F37" s="35" t="s">
        <v>1102</v>
      </c>
      <c r="G37" s="32" t="s">
        <v>761</v>
      </c>
      <c r="H37" s="36">
        <v>9</v>
      </c>
      <c r="I37" s="36">
        <v>6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3.9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301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3206</v>
      </c>
      <c r="D38" s="33" t="s">
        <v>1907</v>
      </c>
      <c r="E38" s="34" t="s">
        <v>1374</v>
      </c>
      <c r="F38" s="35" t="s">
        <v>414</v>
      </c>
      <c r="G38" s="32" t="s">
        <v>475</v>
      </c>
      <c r="H38" s="36">
        <v>6</v>
      </c>
      <c r="I38" s="36">
        <v>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1.8</v>
      </c>
      <c r="R38" s="40" t="str">
        <f t="shared" si="0"/>
        <v>F</v>
      </c>
      <c r="S38" s="41" t="str">
        <f t="shared" si="1"/>
        <v>Kém</v>
      </c>
      <c r="T38" s="42" t="str">
        <f t="shared" si="4"/>
        <v>Không đủ ĐKDT</v>
      </c>
      <c r="U38" s="43">
        <v>301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3207</v>
      </c>
      <c r="D39" s="33" t="s">
        <v>3208</v>
      </c>
      <c r="E39" s="34" t="s">
        <v>134</v>
      </c>
      <c r="F39" s="35" t="s">
        <v>1224</v>
      </c>
      <c r="G39" s="32" t="s">
        <v>211</v>
      </c>
      <c r="H39" s="36">
        <v>9</v>
      </c>
      <c r="I39" s="36">
        <v>6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3.9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301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3209</v>
      </c>
      <c r="D40" s="33" t="s">
        <v>891</v>
      </c>
      <c r="E40" s="34" t="s">
        <v>138</v>
      </c>
      <c r="F40" s="35" t="s">
        <v>1238</v>
      </c>
      <c r="G40" s="32" t="s">
        <v>436</v>
      </c>
      <c r="H40" s="36">
        <v>8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3.6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301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3210</v>
      </c>
      <c r="D41" s="33" t="s">
        <v>397</v>
      </c>
      <c r="E41" s="34" t="s">
        <v>547</v>
      </c>
      <c r="F41" s="35" t="s">
        <v>654</v>
      </c>
      <c r="G41" s="32" t="s">
        <v>701</v>
      </c>
      <c r="H41" s="36">
        <v>9</v>
      </c>
      <c r="I41" s="36">
        <v>5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3.7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3211</v>
      </c>
      <c r="D42" s="33" t="s">
        <v>3212</v>
      </c>
      <c r="E42" s="34" t="s">
        <v>335</v>
      </c>
      <c r="F42" s="35" t="s">
        <v>3213</v>
      </c>
      <c r="G42" s="32" t="s">
        <v>475</v>
      </c>
      <c r="H42" s="36">
        <v>8</v>
      </c>
      <c r="I42" s="36">
        <v>4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3.2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301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3214</v>
      </c>
      <c r="D43" s="33" t="s">
        <v>1172</v>
      </c>
      <c r="E43" s="34" t="s">
        <v>339</v>
      </c>
      <c r="F43" s="35" t="s">
        <v>1447</v>
      </c>
      <c r="G43" s="32" t="s">
        <v>1115</v>
      </c>
      <c r="H43" s="36">
        <v>9</v>
      </c>
      <c r="I43" s="36">
        <v>6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3.9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301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3215</v>
      </c>
      <c r="D44" s="33" t="s">
        <v>213</v>
      </c>
      <c r="E44" s="34" t="s">
        <v>1791</v>
      </c>
      <c r="F44" s="35" t="s">
        <v>1351</v>
      </c>
      <c r="G44" s="32" t="s">
        <v>436</v>
      </c>
      <c r="H44" s="36">
        <v>9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4.3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301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3216</v>
      </c>
      <c r="D45" s="33" t="s">
        <v>3217</v>
      </c>
      <c r="E45" s="34" t="s">
        <v>1908</v>
      </c>
      <c r="F45" s="35" t="s">
        <v>3218</v>
      </c>
      <c r="G45" s="32" t="s">
        <v>240</v>
      </c>
      <c r="H45" s="36">
        <v>8</v>
      </c>
      <c r="I45" s="36">
        <v>7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3.8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302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3219</v>
      </c>
      <c r="D46" s="33" t="s">
        <v>3220</v>
      </c>
      <c r="E46" s="34" t="s">
        <v>1639</v>
      </c>
      <c r="F46" s="35" t="s">
        <v>1114</v>
      </c>
      <c r="G46" s="32" t="s">
        <v>667</v>
      </c>
      <c r="H46" s="36">
        <v>8</v>
      </c>
      <c r="I46" s="36">
        <v>7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3.8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302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3221</v>
      </c>
      <c r="D47" s="33" t="s">
        <v>3222</v>
      </c>
      <c r="E47" s="34" t="s">
        <v>943</v>
      </c>
      <c r="F47" s="35" t="s">
        <v>3223</v>
      </c>
      <c r="G47" s="32" t="s">
        <v>667</v>
      </c>
      <c r="H47" s="36">
        <v>8</v>
      </c>
      <c r="I47" s="36">
        <v>4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3.2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302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3224</v>
      </c>
      <c r="D48" s="33" t="s">
        <v>103</v>
      </c>
      <c r="E48" s="34" t="s">
        <v>945</v>
      </c>
      <c r="F48" s="35" t="s">
        <v>3218</v>
      </c>
      <c r="G48" s="32" t="s">
        <v>1115</v>
      </c>
      <c r="H48" s="36">
        <v>9</v>
      </c>
      <c r="I48" s="36">
        <v>5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3.7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302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3225</v>
      </c>
      <c r="D49" s="33" t="s">
        <v>563</v>
      </c>
      <c r="E49" s="34" t="s">
        <v>154</v>
      </c>
      <c r="F49" s="35" t="s">
        <v>1950</v>
      </c>
      <c r="G49" s="32" t="s">
        <v>667</v>
      </c>
      <c r="H49" s="36">
        <v>8</v>
      </c>
      <c r="I49" s="36">
        <v>6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3.6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302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3226</v>
      </c>
      <c r="D50" s="33" t="s">
        <v>103</v>
      </c>
      <c r="E50" s="34" t="s">
        <v>158</v>
      </c>
      <c r="F50" s="35" t="s">
        <v>576</v>
      </c>
      <c r="G50" s="32" t="s">
        <v>667</v>
      </c>
      <c r="H50" s="36">
        <v>8</v>
      </c>
      <c r="I50" s="36">
        <v>7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3.8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302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3227</v>
      </c>
      <c r="D51" s="33" t="s">
        <v>3228</v>
      </c>
      <c r="E51" s="34" t="s">
        <v>3229</v>
      </c>
      <c r="F51" s="35" t="s">
        <v>3230</v>
      </c>
      <c r="G51" s="32" t="s">
        <v>667</v>
      </c>
      <c r="H51" s="36">
        <v>8</v>
      </c>
      <c r="I51" s="36">
        <v>6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3.6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302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3231</v>
      </c>
      <c r="D52" s="33" t="s">
        <v>3232</v>
      </c>
      <c r="E52" s="34" t="s">
        <v>3233</v>
      </c>
      <c r="F52" s="35" t="s">
        <v>473</v>
      </c>
      <c r="G52" s="32" t="s">
        <v>667</v>
      </c>
      <c r="H52" s="36">
        <v>8</v>
      </c>
      <c r="I52" s="36">
        <v>6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3.6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302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3234</v>
      </c>
      <c r="D53" s="33" t="s">
        <v>817</v>
      </c>
      <c r="E53" s="34" t="s">
        <v>162</v>
      </c>
      <c r="F53" s="35" t="s">
        <v>745</v>
      </c>
      <c r="G53" s="32" t="s">
        <v>667</v>
      </c>
      <c r="H53" s="36">
        <v>8</v>
      </c>
      <c r="I53" s="36">
        <v>7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3.8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302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3235</v>
      </c>
      <c r="D54" s="33" t="s">
        <v>1713</v>
      </c>
      <c r="E54" s="34" t="s">
        <v>162</v>
      </c>
      <c r="F54" s="35" t="s">
        <v>838</v>
      </c>
      <c r="G54" s="32" t="s">
        <v>351</v>
      </c>
      <c r="H54" s="36">
        <v>8</v>
      </c>
      <c r="I54" s="36">
        <v>6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3.6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302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3236</v>
      </c>
      <c r="D55" s="33" t="s">
        <v>1976</v>
      </c>
      <c r="E55" s="34" t="s">
        <v>162</v>
      </c>
      <c r="F55" s="35" t="s">
        <v>167</v>
      </c>
      <c r="G55" s="32" t="s">
        <v>323</v>
      </c>
      <c r="H55" s="36">
        <v>6</v>
      </c>
      <c r="I55" s="36">
        <v>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1.8</v>
      </c>
      <c r="R55" s="40" t="str">
        <f t="shared" si="0"/>
        <v>F</v>
      </c>
      <c r="S55" s="41" t="str">
        <f t="shared" si="1"/>
        <v>Kém</v>
      </c>
      <c r="T55" s="42" t="str">
        <f t="shared" si="4"/>
        <v>Không đủ ĐKDT</v>
      </c>
      <c r="U55" s="43">
        <v>302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3237</v>
      </c>
      <c r="D56" s="33" t="s">
        <v>1104</v>
      </c>
      <c r="E56" s="34" t="s">
        <v>377</v>
      </c>
      <c r="F56" s="35" t="s">
        <v>123</v>
      </c>
      <c r="G56" s="32" t="s">
        <v>667</v>
      </c>
      <c r="H56" s="36">
        <v>8</v>
      </c>
      <c r="I56" s="36">
        <v>6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3.6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302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3238</v>
      </c>
      <c r="D57" s="33" t="s">
        <v>3239</v>
      </c>
      <c r="E57" s="34" t="s">
        <v>174</v>
      </c>
      <c r="F57" s="35" t="s">
        <v>3240</v>
      </c>
      <c r="G57" s="32" t="s">
        <v>3241</v>
      </c>
      <c r="H57" s="36">
        <v>9</v>
      </c>
      <c r="I57" s="36">
        <v>4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3.5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302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3242</v>
      </c>
      <c r="D58" s="33" t="s">
        <v>2038</v>
      </c>
      <c r="E58" s="34" t="s">
        <v>174</v>
      </c>
      <c r="F58" s="35" t="s">
        <v>757</v>
      </c>
      <c r="G58" s="32" t="s">
        <v>362</v>
      </c>
      <c r="H58" s="36">
        <v>9</v>
      </c>
      <c r="I58" s="36">
        <v>6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3.9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302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3243</v>
      </c>
      <c r="D59" s="33" t="s">
        <v>1000</v>
      </c>
      <c r="E59" s="34" t="s">
        <v>381</v>
      </c>
      <c r="F59" s="35" t="s">
        <v>3107</v>
      </c>
      <c r="G59" s="32" t="s">
        <v>689</v>
      </c>
      <c r="H59" s="36">
        <v>7</v>
      </c>
      <c r="I59" s="36">
        <v>6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3.3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302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3244</v>
      </c>
      <c r="D60" s="33" t="s">
        <v>3245</v>
      </c>
      <c r="E60" s="34" t="s">
        <v>3246</v>
      </c>
      <c r="F60" s="35" t="s">
        <v>2595</v>
      </c>
      <c r="G60" s="32" t="s">
        <v>240</v>
      </c>
      <c r="H60" s="36">
        <v>9</v>
      </c>
      <c r="I60" s="36">
        <v>6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3.9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302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3247</v>
      </c>
      <c r="D61" s="33" t="s">
        <v>308</v>
      </c>
      <c r="E61" s="34" t="s">
        <v>1410</v>
      </c>
      <c r="F61" s="35" t="s">
        <v>3248</v>
      </c>
      <c r="G61" s="32" t="s">
        <v>329</v>
      </c>
      <c r="H61" s="36">
        <v>7</v>
      </c>
      <c r="I61" s="36">
        <v>6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3.3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302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3249</v>
      </c>
      <c r="D62" s="33" t="s">
        <v>2006</v>
      </c>
      <c r="E62" s="34" t="s">
        <v>798</v>
      </c>
      <c r="F62" s="35" t="s">
        <v>428</v>
      </c>
      <c r="G62" s="32" t="s">
        <v>475</v>
      </c>
      <c r="H62" s="36">
        <v>8</v>
      </c>
      <c r="I62" s="36">
        <v>6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3.6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302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3250</v>
      </c>
      <c r="D63" s="33" t="s">
        <v>103</v>
      </c>
      <c r="E63" s="34" t="s">
        <v>181</v>
      </c>
      <c r="F63" s="35" t="s">
        <v>777</v>
      </c>
      <c r="G63" s="32" t="s">
        <v>251</v>
      </c>
      <c r="H63" s="36">
        <v>8</v>
      </c>
      <c r="I63" s="36">
        <v>6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3.6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302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3251</v>
      </c>
      <c r="D64" s="33" t="s">
        <v>1253</v>
      </c>
      <c r="E64" s="34" t="s">
        <v>181</v>
      </c>
      <c r="F64" s="35" t="s">
        <v>417</v>
      </c>
      <c r="G64" s="32" t="s">
        <v>833</v>
      </c>
      <c r="H64" s="36">
        <v>8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3.6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302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3252</v>
      </c>
      <c r="D65" s="33" t="s">
        <v>3253</v>
      </c>
      <c r="E65" s="34" t="s">
        <v>402</v>
      </c>
      <c r="F65" s="35" t="s">
        <v>175</v>
      </c>
      <c r="G65" s="32" t="s">
        <v>530</v>
      </c>
      <c r="H65" s="36">
        <v>9</v>
      </c>
      <c r="I65" s="36">
        <v>6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3.9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302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3254</v>
      </c>
      <c r="D66" s="33" t="s">
        <v>3255</v>
      </c>
      <c r="E66" s="34" t="s">
        <v>402</v>
      </c>
      <c r="F66" s="35" t="s">
        <v>2445</v>
      </c>
      <c r="G66" s="32" t="s">
        <v>291</v>
      </c>
      <c r="H66" s="36">
        <v>9</v>
      </c>
      <c r="I66" s="36">
        <v>6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3.9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302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3256</v>
      </c>
      <c r="D67" s="33" t="s">
        <v>1952</v>
      </c>
      <c r="E67" s="34" t="s">
        <v>402</v>
      </c>
      <c r="F67" s="35" t="s">
        <v>3218</v>
      </c>
      <c r="G67" s="32" t="s">
        <v>362</v>
      </c>
      <c r="H67" s="36">
        <v>7</v>
      </c>
      <c r="I67" s="36">
        <v>6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3.3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302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3257</v>
      </c>
      <c r="D68" s="33" t="s">
        <v>1012</v>
      </c>
      <c r="E68" s="34" t="s">
        <v>402</v>
      </c>
      <c r="F68" s="35" t="s">
        <v>1636</v>
      </c>
      <c r="G68" s="32" t="s">
        <v>530</v>
      </c>
      <c r="H68" s="36">
        <v>9</v>
      </c>
      <c r="I68" s="36">
        <v>6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3.9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302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3258</v>
      </c>
      <c r="D69" s="33" t="s">
        <v>3259</v>
      </c>
      <c r="E69" s="34" t="s">
        <v>629</v>
      </c>
      <c r="F69" s="35" t="s">
        <v>1758</v>
      </c>
      <c r="G69" s="32" t="s">
        <v>667</v>
      </c>
      <c r="H69" s="36">
        <v>7</v>
      </c>
      <c r="I69" s="36">
        <v>7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3.5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302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3260</v>
      </c>
      <c r="D70" s="33" t="s">
        <v>3261</v>
      </c>
      <c r="E70" s="34" t="s">
        <v>629</v>
      </c>
      <c r="F70" s="35" t="s">
        <v>555</v>
      </c>
      <c r="G70" s="32" t="s">
        <v>323</v>
      </c>
      <c r="H70" s="36">
        <v>6</v>
      </c>
      <c r="I70" s="36">
        <v>5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2.8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302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3262</v>
      </c>
      <c r="D71" s="33" t="s">
        <v>3109</v>
      </c>
      <c r="E71" s="34" t="s">
        <v>420</v>
      </c>
      <c r="F71" s="35" t="s">
        <v>3263</v>
      </c>
      <c r="G71" s="32" t="s">
        <v>211</v>
      </c>
      <c r="H71" s="36">
        <v>7</v>
      </c>
      <c r="I71" s="36">
        <v>6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3.3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302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3264</v>
      </c>
      <c r="D72" s="33" t="s">
        <v>950</v>
      </c>
      <c r="E72" s="34" t="s">
        <v>420</v>
      </c>
      <c r="F72" s="35" t="s">
        <v>450</v>
      </c>
      <c r="G72" s="32" t="s">
        <v>436</v>
      </c>
      <c r="H72" s="36">
        <v>6</v>
      </c>
      <c r="I72" s="36">
        <v>4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2.6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302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3265</v>
      </c>
      <c r="D73" s="33" t="s">
        <v>188</v>
      </c>
      <c r="E73" s="34" t="s">
        <v>185</v>
      </c>
      <c r="F73" s="35" t="s">
        <v>1268</v>
      </c>
      <c r="G73" s="32" t="s">
        <v>200</v>
      </c>
      <c r="H73" s="36">
        <v>8</v>
      </c>
      <c r="I73" s="36">
        <v>4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3.2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302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3266</v>
      </c>
      <c r="D74" s="33" t="s">
        <v>84</v>
      </c>
      <c r="E74" s="34" t="s">
        <v>185</v>
      </c>
      <c r="F74" s="35" t="s">
        <v>94</v>
      </c>
      <c r="G74" s="32" t="s">
        <v>323</v>
      </c>
      <c r="H74" s="36">
        <v>9</v>
      </c>
      <c r="I74" s="36">
        <v>8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4.3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302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3267</v>
      </c>
      <c r="D75" s="33" t="s">
        <v>2477</v>
      </c>
      <c r="E75" s="34" t="s">
        <v>192</v>
      </c>
      <c r="F75" s="35" t="s">
        <v>1950</v>
      </c>
      <c r="G75" s="32" t="s">
        <v>275</v>
      </c>
      <c r="H75" s="36">
        <v>9</v>
      </c>
      <c r="I75" s="36">
        <v>6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3.9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302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3268</v>
      </c>
      <c r="D76" s="33" t="s">
        <v>676</v>
      </c>
      <c r="E76" s="34" t="s">
        <v>1292</v>
      </c>
      <c r="F76" s="35" t="s">
        <v>923</v>
      </c>
      <c r="G76" s="32" t="s">
        <v>323</v>
      </c>
      <c r="H76" s="36">
        <v>7</v>
      </c>
      <c r="I76" s="36">
        <v>6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3.3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302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3269</v>
      </c>
      <c r="D77" s="33" t="s">
        <v>3270</v>
      </c>
      <c r="E77" s="34" t="s">
        <v>821</v>
      </c>
      <c r="F77" s="35" t="s">
        <v>915</v>
      </c>
      <c r="G77" s="32" t="s">
        <v>530</v>
      </c>
      <c r="H77" s="36">
        <v>8</v>
      </c>
      <c r="I77" s="36">
        <v>4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3.2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302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3271</v>
      </c>
      <c r="D78" s="33" t="s">
        <v>213</v>
      </c>
      <c r="E78" s="34" t="s">
        <v>821</v>
      </c>
      <c r="F78" s="35" t="s">
        <v>113</v>
      </c>
      <c r="G78" s="32" t="s">
        <v>1115</v>
      </c>
      <c r="H78" s="36">
        <v>9</v>
      </c>
      <c r="I78" s="36">
        <v>5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3.7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302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3272</v>
      </c>
      <c r="D79" s="33" t="s">
        <v>3273</v>
      </c>
      <c r="E79" s="34" t="s">
        <v>434</v>
      </c>
      <c r="F79" s="35" t="s">
        <v>740</v>
      </c>
      <c r="G79" s="32" t="s">
        <v>682</v>
      </c>
      <c r="H79" s="36">
        <v>9</v>
      </c>
      <c r="I79" s="36">
        <v>8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4.3</v>
      </c>
      <c r="R79" s="40" t="str">
        <f t="shared" si="5"/>
        <v>D</v>
      </c>
      <c r="S79" s="41" t="str">
        <f t="shared" si="6"/>
        <v>Trung bình yếu</v>
      </c>
      <c r="T79" s="42" t="str">
        <f t="shared" si="9"/>
        <v/>
      </c>
      <c r="U79" s="43">
        <v>302</v>
      </c>
      <c r="V79" s="3"/>
      <c r="W79" s="30"/>
      <c r="X79" s="81" t="str">
        <f t="shared" si="7"/>
        <v>Đạt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302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302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302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73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8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62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47" priority="3" operator="greaterThan">
      <formula>10</formula>
    </cfRule>
  </conditionalFormatting>
  <conditionalFormatting sqref="O1:O1048576">
    <cfRule type="duplicateValues" dxfId="46" priority="2"/>
  </conditionalFormatting>
  <conditionalFormatting sqref="C1:C1048576">
    <cfRule type="duplicateValues" dxfId="45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U45" sqref="U45:U84"/>
      <selection pane="bottomLeft" activeCell="U45" sqref="U45:U8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3.3320312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1832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2702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13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32</v>
      </c>
      <c r="AK8" s="78">
        <f>+$AJ$8/$AA$8</f>
        <v>0.42666666666666669</v>
      </c>
      <c r="AL8" s="70">
        <f>COUNTIF($X$10:$X$143,"Đạt")</f>
        <v>38</v>
      </c>
      <c r="AM8" s="77">
        <f>+$AL$8/$AA$8</f>
        <v>0.50666666666666671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1703</v>
      </c>
      <c r="D10" s="21" t="s">
        <v>1704</v>
      </c>
      <c r="E10" s="22" t="s">
        <v>62</v>
      </c>
      <c r="F10" s="23" t="s">
        <v>113</v>
      </c>
      <c r="G10" s="20" t="s">
        <v>644</v>
      </c>
      <c r="H10" s="24">
        <v>10</v>
      </c>
      <c r="I10" s="24">
        <v>10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5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D+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304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1705</v>
      </c>
      <c r="D11" s="33" t="s">
        <v>191</v>
      </c>
      <c r="E11" s="34" t="s">
        <v>214</v>
      </c>
      <c r="F11" s="35" t="s">
        <v>1706</v>
      </c>
      <c r="G11" s="32" t="s">
        <v>492</v>
      </c>
      <c r="H11" s="36">
        <v>4</v>
      </c>
      <c r="I11" s="36">
        <v>5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2.2000000000000002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304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1707</v>
      </c>
      <c r="D12" s="33" t="s">
        <v>111</v>
      </c>
      <c r="E12" s="34" t="s">
        <v>453</v>
      </c>
      <c r="F12" s="35" t="s">
        <v>1224</v>
      </c>
      <c r="G12" s="32" t="s">
        <v>424</v>
      </c>
      <c r="H12" s="36">
        <v>6</v>
      </c>
      <c r="I12" s="36">
        <v>6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304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1708</v>
      </c>
      <c r="D13" s="33" t="s">
        <v>1243</v>
      </c>
      <c r="E13" s="34" t="s">
        <v>242</v>
      </c>
      <c r="F13" s="35" t="s">
        <v>151</v>
      </c>
      <c r="G13" s="32" t="s">
        <v>200</v>
      </c>
      <c r="H13" s="36">
        <v>9</v>
      </c>
      <c r="I13" s="36">
        <v>6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3.9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304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1709</v>
      </c>
      <c r="D14" s="33" t="s">
        <v>261</v>
      </c>
      <c r="E14" s="34" t="s">
        <v>77</v>
      </c>
      <c r="F14" s="35" t="s">
        <v>1710</v>
      </c>
      <c r="G14" s="32" t="s">
        <v>513</v>
      </c>
      <c r="H14" s="36">
        <v>8</v>
      </c>
      <c r="I14" s="36">
        <v>9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4.2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304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1711</v>
      </c>
      <c r="D15" s="33" t="s">
        <v>149</v>
      </c>
      <c r="E15" s="34" t="s">
        <v>1324</v>
      </c>
      <c r="F15" s="35" t="s">
        <v>468</v>
      </c>
      <c r="G15" s="32" t="s">
        <v>424</v>
      </c>
      <c r="H15" s="36">
        <v>8</v>
      </c>
      <c r="I15" s="36">
        <v>6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3.6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304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1712</v>
      </c>
      <c r="D16" s="33" t="s">
        <v>1713</v>
      </c>
      <c r="E16" s="34" t="s">
        <v>81</v>
      </c>
      <c r="F16" s="35" t="s">
        <v>1714</v>
      </c>
      <c r="G16" s="32" t="s">
        <v>200</v>
      </c>
      <c r="H16" s="36">
        <v>10</v>
      </c>
      <c r="I16" s="36">
        <v>9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4.8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304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1715</v>
      </c>
      <c r="D17" s="33" t="s">
        <v>950</v>
      </c>
      <c r="E17" s="34" t="s">
        <v>81</v>
      </c>
      <c r="F17" s="35" t="s">
        <v>193</v>
      </c>
      <c r="G17" s="32" t="s">
        <v>492</v>
      </c>
      <c r="H17" s="36">
        <v>0</v>
      </c>
      <c r="I17" s="36">
        <v>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0</v>
      </c>
      <c r="R17" s="40" t="str">
        <f t="shared" si="0"/>
        <v>F</v>
      </c>
      <c r="S17" s="41" t="str">
        <f t="shared" si="1"/>
        <v>Kém</v>
      </c>
      <c r="T17" s="42" t="str">
        <f t="shared" si="4"/>
        <v>Không đủ ĐKDT</v>
      </c>
      <c r="U17" s="43">
        <v>304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1716</v>
      </c>
      <c r="D18" s="33" t="s">
        <v>1717</v>
      </c>
      <c r="E18" s="34" t="s">
        <v>89</v>
      </c>
      <c r="F18" s="35" t="s">
        <v>1718</v>
      </c>
      <c r="G18" s="32" t="s">
        <v>424</v>
      </c>
      <c r="H18" s="36">
        <v>6</v>
      </c>
      <c r="I18" s="36">
        <v>4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2.6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304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1719</v>
      </c>
      <c r="D19" s="33" t="s">
        <v>1720</v>
      </c>
      <c r="E19" s="34" t="s">
        <v>89</v>
      </c>
      <c r="F19" s="35" t="s">
        <v>1721</v>
      </c>
      <c r="G19" s="32" t="s">
        <v>447</v>
      </c>
      <c r="H19" s="36">
        <v>0</v>
      </c>
      <c r="I19" s="36">
        <v>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0</v>
      </c>
      <c r="R19" s="40" t="str">
        <f t="shared" si="0"/>
        <v>F</v>
      </c>
      <c r="S19" s="41" t="str">
        <f t="shared" si="1"/>
        <v>Kém</v>
      </c>
      <c r="T19" s="42" t="str">
        <f t="shared" si="4"/>
        <v>Không đủ ĐKDT</v>
      </c>
      <c r="U19" s="43">
        <v>304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1722</v>
      </c>
      <c r="D20" s="33" t="s">
        <v>1151</v>
      </c>
      <c r="E20" s="34" t="s">
        <v>89</v>
      </c>
      <c r="F20" s="35" t="s">
        <v>601</v>
      </c>
      <c r="G20" s="32" t="s">
        <v>443</v>
      </c>
      <c r="H20" s="36">
        <v>8</v>
      </c>
      <c r="I20" s="36">
        <v>5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3.4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304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1723</v>
      </c>
      <c r="D21" s="33" t="s">
        <v>1724</v>
      </c>
      <c r="E21" s="34" t="s">
        <v>1018</v>
      </c>
      <c r="F21" s="35" t="s">
        <v>435</v>
      </c>
      <c r="G21" s="32" t="s">
        <v>492</v>
      </c>
      <c r="H21" s="36">
        <v>8</v>
      </c>
      <c r="I21" s="36">
        <v>7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3.8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304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1725</v>
      </c>
      <c r="D22" s="33" t="s">
        <v>213</v>
      </c>
      <c r="E22" s="34" t="s">
        <v>691</v>
      </c>
      <c r="F22" s="35" t="s">
        <v>481</v>
      </c>
      <c r="G22" s="32" t="s">
        <v>254</v>
      </c>
      <c r="H22" s="36">
        <v>10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4.5999999999999996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304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1726</v>
      </c>
      <c r="D23" s="33" t="s">
        <v>1727</v>
      </c>
      <c r="E23" s="34" t="s">
        <v>265</v>
      </c>
      <c r="F23" s="35" t="s">
        <v>681</v>
      </c>
      <c r="G23" s="32" t="s">
        <v>644</v>
      </c>
      <c r="H23" s="36">
        <v>9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4.0999999999999996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304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1728</v>
      </c>
      <c r="D24" s="33" t="s">
        <v>1729</v>
      </c>
      <c r="E24" s="34" t="s">
        <v>1730</v>
      </c>
      <c r="F24" s="35" t="s">
        <v>704</v>
      </c>
      <c r="G24" s="32" t="s">
        <v>200</v>
      </c>
      <c r="H24" s="36">
        <v>9</v>
      </c>
      <c r="I24" s="36">
        <v>7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4.0999999999999996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304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1731</v>
      </c>
      <c r="D25" s="33" t="s">
        <v>213</v>
      </c>
      <c r="E25" s="34" t="s">
        <v>707</v>
      </c>
      <c r="F25" s="35" t="s">
        <v>948</v>
      </c>
      <c r="G25" s="32" t="s">
        <v>211</v>
      </c>
      <c r="H25" s="36">
        <v>9</v>
      </c>
      <c r="I25" s="36">
        <v>4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3.5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304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1732</v>
      </c>
      <c r="D26" s="33" t="s">
        <v>1733</v>
      </c>
      <c r="E26" s="34" t="s">
        <v>710</v>
      </c>
      <c r="F26" s="35" t="s">
        <v>1587</v>
      </c>
      <c r="G26" s="32" t="s">
        <v>530</v>
      </c>
      <c r="H26" s="36">
        <v>10</v>
      </c>
      <c r="I26" s="36">
        <v>10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5</v>
      </c>
      <c r="R26" s="40" t="str">
        <f t="shared" si="0"/>
        <v>D+</v>
      </c>
      <c r="S26" s="41" t="str">
        <f t="shared" si="1"/>
        <v>Trung bình yếu</v>
      </c>
      <c r="T26" s="42" t="str">
        <f t="shared" si="4"/>
        <v/>
      </c>
      <c r="U26" s="43">
        <v>304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1734</v>
      </c>
      <c r="D27" s="33" t="s">
        <v>1735</v>
      </c>
      <c r="E27" s="34" t="s">
        <v>484</v>
      </c>
      <c r="F27" s="35" t="s">
        <v>1325</v>
      </c>
      <c r="G27" s="32" t="s">
        <v>263</v>
      </c>
      <c r="H27" s="36">
        <v>10</v>
      </c>
      <c r="I27" s="36">
        <v>8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4.5999999999999996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304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1736</v>
      </c>
      <c r="D28" s="33" t="s">
        <v>727</v>
      </c>
      <c r="E28" s="34" t="s">
        <v>484</v>
      </c>
      <c r="F28" s="35" t="s">
        <v>461</v>
      </c>
      <c r="G28" s="32" t="s">
        <v>200</v>
      </c>
      <c r="H28" s="36">
        <v>10</v>
      </c>
      <c r="I28" s="36">
        <v>9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4.8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304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1737</v>
      </c>
      <c r="D29" s="33" t="s">
        <v>1738</v>
      </c>
      <c r="E29" s="34" t="s">
        <v>100</v>
      </c>
      <c r="F29" s="35" t="s">
        <v>1102</v>
      </c>
      <c r="G29" s="32" t="s">
        <v>329</v>
      </c>
      <c r="H29" s="36">
        <v>9</v>
      </c>
      <c r="I29" s="36">
        <v>5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3.7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304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1739</v>
      </c>
      <c r="D30" s="33" t="s">
        <v>72</v>
      </c>
      <c r="E30" s="34" t="s">
        <v>721</v>
      </c>
      <c r="F30" s="35" t="s">
        <v>1740</v>
      </c>
      <c r="G30" s="32" t="s">
        <v>196</v>
      </c>
      <c r="H30" s="36">
        <v>6</v>
      </c>
      <c r="I30" s="36">
        <v>6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304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1741</v>
      </c>
      <c r="D31" s="33" t="s">
        <v>1091</v>
      </c>
      <c r="E31" s="34" t="s">
        <v>721</v>
      </c>
      <c r="F31" s="35" t="s">
        <v>1742</v>
      </c>
      <c r="G31" s="32" t="s">
        <v>569</v>
      </c>
      <c r="H31" s="36">
        <v>8</v>
      </c>
      <c r="I31" s="36">
        <v>5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3.4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304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1743</v>
      </c>
      <c r="D32" s="33" t="s">
        <v>587</v>
      </c>
      <c r="E32" s="34" t="s">
        <v>721</v>
      </c>
      <c r="F32" s="35" t="s">
        <v>930</v>
      </c>
      <c r="G32" s="32" t="s">
        <v>492</v>
      </c>
      <c r="H32" s="36">
        <v>10</v>
      </c>
      <c r="I32" s="36">
        <v>10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5</v>
      </c>
      <c r="R32" s="40" t="str">
        <f t="shared" si="0"/>
        <v>D+</v>
      </c>
      <c r="S32" s="41" t="str">
        <f t="shared" si="1"/>
        <v>Trung bình yếu</v>
      </c>
      <c r="T32" s="42" t="str">
        <f t="shared" si="4"/>
        <v/>
      </c>
      <c r="U32" s="43">
        <v>304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1744</v>
      </c>
      <c r="D33" s="33" t="s">
        <v>1745</v>
      </c>
      <c r="E33" s="34" t="s">
        <v>728</v>
      </c>
      <c r="F33" s="35" t="s">
        <v>912</v>
      </c>
      <c r="G33" s="32" t="s">
        <v>254</v>
      </c>
      <c r="H33" s="36">
        <v>10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4.5999999999999996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304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1746</v>
      </c>
      <c r="D34" s="33" t="s">
        <v>438</v>
      </c>
      <c r="E34" s="34" t="s">
        <v>108</v>
      </c>
      <c r="F34" s="35" t="s">
        <v>86</v>
      </c>
      <c r="G34" s="32" t="s">
        <v>196</v>
      </c>
      <c r="H34" s="36">
        <v>9</v>
      </c>
      <c r="I34" s="36">
        <v>4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3.5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304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1747</v>
      </c>
      <c r="D35" s="33" t="s">
        <v>1443</v>
      </c>
      <c r="E35" s="34" t="s">
        <v>108</v>
      </c>
      <c r="F35" s="35" t="s">
        <v>613</v>
      </c>
      <c r="G35" s="32" t="s">
        <v>240</v>
      </c>
      <c r="H35" s="36">
        <v>6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304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1748</v>
      </c>
      <c r="D36" s="33" t="s">
        <v>1749</v>
      </c>
      <c r="E36" s="34" t="s">
        <v>495</v>
      </c>
      <c r="F36" s="35" t="s">
        <v>1750</v>
      </c>
      <c r="G36" s="32" t="s">
        <v>447</v>
      </c>
      <c r="H36" s="36">
        <v>10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4.5999999999999996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304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1751</v>
      </c>
      <c r="D37" s="33" t="s">
        <v>1752</v>
      </c>
      <c r="E37" s="34" t="s">
        <v>112</v>
      </c>
      <c r="F37" s="35" t="s">
        <v>1077</v>
      </c>
      <c r="G37" s="32" t="s">
        <v>329</v>
      </c>
      <c r="H37" s="36">
        <v>9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4.3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304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1753</v>
      </c>
      <c r="D38" s="33" t="s">
        <v>1333</v>
      </c>
      <c r="E38" s="34" t="s">
        <v>119</v>
      </c>
      <c r="F38" s="35" t="s">
        <v>1754</v>
      </c>
      <c r="G38" s="32" t="s">
        <v>492</v>
      </c>
      <c r="H38" s="36">
        <v>9</v>
      </c>
      <c r="I38" s="36">
        <v>9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4.5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304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1755</v>
      </c>
      <c r="D39" s="33" t="s">
        <v>1243</v>
      </c>
      <c r="E39" s="34" t="s">
        <v>505</v>
      </c>
      <c r="F39" s="35" t="s">
        <v>588</v>
      </c>
      <c r="G39" s="32" t="s">
        <v>701</v>
      </c>
      <c r="H39" s="36">
        <v>6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3.4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304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1756</v>
      </c>
      <c r="D40" s="33" t="s">
        <v>1757</v>
      </c>
      <c r="E40" s="34" t="s">
        <v>505</v>
      </c>
      <c r="F40" s="35" t="s">
        <v>1758</v>
      </c>
      <c r="G40" s="32" t="s">
        <v>329</v>
      </c>
      <c r="H40" s="36">
        <v>9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4.3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304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1759</v>
      </c>
      <c r="D41" s="33" t="s">
        <v>1058</v>
      </c>
      <c r="E41" s="34" t="s">
        <v>520</v>
      </c>
      <c r="F41" s="35" t="s">
        <v>1587</v>
      </c>
      <c r="G41" s="32" t="s">
        <v>644</v>
      </c>
      <c r="H41" s="36">
        <v>8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304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1760</v>
      </c>
      <c r="D42" s="33" t="s">
        <v>1761</v>
      </c>
      <c r="E42" s="34" t="s">
        <v>520</v>
      </c>
      <c r="F42" s="35" t="s">
        <v>1762</v>
      </c>
      <c r="G42" s="32" t="s">
        <v>329</v>
      </c>
      <c r="H42" s="36">
        <v>9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4.3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304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1763</v>
      </c>
      <c r="D43" s="33" t="s">
        <v>390</v>
      </c>
      <c r="E43" s="34" t="s">
        <v>1617</v>
      </c>
      <c r="F43" s="35" t="s">
        <v>957</v>
      </c>
      <c r="G43" s="32" t="s">
        <v>424</v>
      </c>
      <c r="H43" s="36">
        <v>9</v>
      </c>
      <c r="I43" s="36">
        <v>9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4.5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304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1764</v>
      </c>
      <c r="D44" s="33" t="s">
        <v>997</v>
      </c>
      <c r="E44" s="34" t="s">
        <v>126</v>
      </c>
      <c r="F44" s="35" t="s">
        <v>757</v>
      </c>
      <c r="G44" s="32" t="s">
        <v>492</v>
      </c>
      <c r="H44" s="36">
        <v>8</v>
      </c>
      <c r="I44" s="36">
        <v>9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4.2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304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1765</v>
      </c>
      <c r="D45" s="33" t="s">
        <v>1766</v>
      </c>
      <c r="E45" s="34" t="s">
        <v>130</v>
      </c>
      <c r="F45" s="35" t="s">
        <v>807</v>
      </c>
      <c r="G45" s="32" t="s">
        <v>492</v>
      </c>
      <c r="H45" s="36">
        <v>9</v>
      </c>
      <c r="I45" s="36">
        <v>10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4.7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305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1767</v>
      </c>
      <c r="D46" s="33" t="s">
        <v>1768</v>
      </c>
      <c r="E46" s="34" t="s">
        <v>1769</v>
      </c>
      <c r="F46" s="35" t="s">
        <v>127</v>
      </c>
      <c r="G46" s="32" t="s">
        <v>254</v>
      </c>
      <c r="H46" s="36">
        <v>10</v>
      </c>
      <c r="I46" s="36">
        <v>6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4.2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305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1770</v>
      </c>
      <c r="D47" s="33" t="s">
        <v>1771</v>
      </c>
      <c r="E47" s="34" t="s">
        <v>1772</v>
      </c>
      <c r="F47" s="35" t="s">
        <v>754</v>
      </c>
      <c r="G47" s="32" t="s">
        <v>644</v>
      </c>
      <c r="H47" s="36">
        <v>9</v>
      </c>
      <c r="I47" s="36">
        <v>9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4.5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305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1773</v>
      </c>
      <c r="D48" s="33" t="s">
        <v>1774</v>
      </c>
      <c r="E48" s="34" t="s">
        <v>134</v>
      </c>
      <c r="F48" s="35" t="s">
        <v>1775</v>
      </c>
      <c r="G48" s="32" t="s">
        <v>211</v>
      </c>
      <c r="H48" s="36">
        <v>8</v>
      </c>
      <c r="I48" s="36">
        <v>9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4.2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305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1776</v>
      </c>
      <c r="D49" s="33" t="s">
        <v>1777</v>
      </c>
      <c r="E49" s="34" t="s">
        <v>134</v>
      </c>
      <c r="F49" s="35" t="s">
        <v>274</v>
      </c>
      <c r="G49" s="32" t="s">
        <v>329</v>
      </c>
      <c r="H49" s="36">
        <v>9</v>
      </c>
      <c r="I49" s="36">
        <v>10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4.7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305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1778</v>
      </c>
      <c r="D50" s="33" t="s">
        <v>1779</v>
      </c>
      <c r="E50" s="34" t="s">
        <v>138</v>
      </c>
      <c r="F50" s="35" t="s">
        <v>1780</v>
      </c>
      <c r="G50" s="32" t="s">
        <v>443</v>
      </c>
      <c r="H50" s="36">
        <v>10</v>
      </c>
      <c r="I50" s="36">
        <v>10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5</v>
      </c>
      <c r="R50" s="40" t="str">
        <f t="shared" si="0"/>
        <v>D+</v>
      </c>
      <c r="S50" s="41" t="str">
        <f t="shared" si="1"/>
        <v>Trung bình yếu</v>
      </c>
      <c r="T50" s="42" t="str">
        <f t="shared" si="4"/>
        <v/>
      </c>
      <c r="U50" s="43">
        <v>305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1781</v>
      </c>
      <c r="D51" s="33" t="s">
        <v>380</v>
      </c>
      <c r="E51" s="34" t="s">
        <v>335</v>
      </c>
      <c r="F51" s="35" t="s">
        <v>325</v>
      </c>
      <c r="G51" s="32" t="s">
        <v>513</v>
      </c>
      <c r="H51" s="36">
        <v>8</v>
      </c>
      <c r="I51" s="36">
        <v>6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3.6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305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1782</v>
      </c>
      <c r="D52" s="33" t="s">
        <v>1783</v>
      </c>
      <c r="E52" s="34" t="s">
        <v>335</v>
      </c>
      <c r="F52" s="35" t="s">
        <v>1049</v>
      </c>
      <c r="G52" s="32" t="s">
        <v>196</v>
      </c>
      <c r="H52" s="36">
        <v>4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2.8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305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1784</v>
      </c>
      <c r="D53" s="33" t="s">
        <v>686</v>
      </c>
      <c r="E53" s="34" t="s">
        <v>335</v>
      </c>
      <c r="F53" s="35" t="s">
        <v>576</v>
      </c>
      <c r="G53" s="32" t="s">
        <v>424</v>
      </c>
      <c r="H53" s="36">
        <v>7</v>
      </c>
      <c r="I53" s="36">
        <v>7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3.5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305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1785</v>
      </c>
      <c r="D54" s="33" t="s">
        <v>103</v>
      </c>
      <c r="E54" s="34" t="s">
        <v>335</v>
      </c>
      <c r="F54" s="35" t="s">
        <v>533</v>
      </c>
      <c r="G54" s="32" t="s">
        <v>224</v>
      </c>
      <c r="H54" s="36">
        <v>5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3.1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305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1786</v>
      </c>
      <c r="D55" s="33" t="s">
        <v>1787</v>
      </c>
      <c r="E55" s="34" t="s">
        <v>339</v>
      </c>
      <c r="F55" s="35" t="s">
        <v>1788</v>
      </c>
      <c r="G55" s="32" t="s">
        <v>443</v>
      </c>
      <c r="H55" s="36">
        <v>4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2.8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305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1789</v>
      </c>
      <c r="D56" s="33" t="s">
        <v>1790</v>
      </c>
      <c r="E56" s="34" t="s">
        <v>1791</v>
      </c>
      <c r="F56" s="35" t="s">
        <v>1706</v>
      </c>
      <c r="G56" s="32" t="s">
        <v>530</v>
      </c>
      <c r="H56" s="36">
        <v>10</v>
      </c>
      <c r="I56" s="36">
        <v>8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4.5999999999999996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305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1792</v>
      </c>
      <c r="D57" s="33" t="s">
        <v>1793</v>
      </c>
      <c r="E57" s="34" t="s">
        <v>1639</v>
      </c>
      <c r="F57" s="35" t="s">
        <v>1794</v>
      </c>
      <c r="G57" s="32" t="s">
        <v>211</v>
      </c>
      <c r="H57" s="36">
        <v>8</v>
      </c>
      <c r="I57" s="36">
        <v>7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3.8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305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1795</v>
      </c>
      <c r="D58" s="33" t="s">
        <v>1796</v>
      </c>
      <c r="E58" s="34" t="s">
        <v>1797</v>
      </c>
      <c r="F58" s="35" t="s">
        <v>1644</v>
      </c>
      <c r="G58" s="32" t="s">
        <v>329</v>
      </c>
      <c r="H58" s="36">
        <v>9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4.3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305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1798</v>
      </c>
      <c r="D59" s="33" t="s">
        <v>1799</v>
      </c>
      <c r="E59" s="34" t="s">
        <v>572</v>
      </c>
      <c r="F59" s="35" t="s">
        <v>473</v>
      </c>
      <c r="G59" s="32" t="s">
        <v>644</v>
      </c>
      <c r="H59" s="36">
        <v>8</v>
      </c>
      <c r="I59" s="36">
        <v>9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4.2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305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1800</v>
      </c>
      <c r="D60" s="33" t="s">
        <v>1801</v>
      </c>
      <c r="E60" s="34" t="s">
        <v>150</v>
      </c>
      <c r="F60" s="35" t="s">
        <v>748</v>
      </c>
      <c r="G60" s="32" t="s">
        <v>329</v>
      </c>
      <c r="H60" s="36">
        <v>9</v>
      </c>
      <c r="I60" s="36">
        <v>7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4.0999999999999996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305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1802</v>
      </c>
      <c r="D61" s="33" t="s">
        <v>1025</v>
      </c>
      <c r="E61" s="34" t="s">
        <v>945</v>
      </c>
      <c r="F61" s="35" t="s">
        <v>1803</v>
      </c>
      <c r="G61" s="32" t="s">
        <v>211</v>
      </c>
      <c r="H61" s="36">
        <v>10</v>
      </c>
      <c r="I61" s="36">
        <v>10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5</v>
      </c>
      <c r="R61" s="40" t="str">
        <f t="shared" si="0"/>
        <v>D+</v>
      </c>
      <c r="S61" s="41" t="str">
        <f t="shared" si="1"/>
        <v>Trung bình yếu</v>
      </c>
      <c r="T61" s="42" t="str">
        <f t="shared" si="4"/>
        <v/>
      </c>
      <c r="U61" s="43">
        <v>305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1804</v>
      </c>
      <c r="D62" s="33" t="s">
        <v>1805</v>
      </c>
      <c r="E62" s="34" t="s">
        <v>158</v>
      </c>
      <c r="F62" s="35" t="s">
        <v>588</v>
      </c>
      <c r="G62" s="32" t="s">
        <v>424</v>
      </c>
      <c r="H62" s="36">
        <v>6</v>
      </c>
      <c r="I62" s="36">
        <v>8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3.4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305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1806</v>
      </c>
      <c r="D63" s="33" t="s">
        <v>103</v>
      </c>
      <c r="E63" s="34" t="s">
        <v>158</v>
      </c>
      <c r="F63" s="35" t="s">
        <v>101</v>
      </c>
      <c r="G63" s="32" t="s">
        <v>211</v>
      </c>
      <c r="H63" s="36">
        <v>9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4.3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305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1807</v>
      </c>
      <c r="D64" s="33" t="s">
        <v>1808</v>
      </c>
      <c r="E64" s="34" t="s">
        <v>956</v>
      </c>
      <c r="F64" s="35" t="s">
        <v>199</v>
      </c>
      <c r="G64" s="32" t="s">
        <v>492</v>
      </c>
      <c r="H64" s="36">
        <v>9</v>
      </c>
      <c r="I64" s="36">
        <v>10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4.7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305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1809</v>
      </c>
      <c r="D65" s="33" t="s">
        <v>213</v>
      </c>
      <c r="E65" s="34" t="s">
        <v>956</v>
      </c>
      <c r="F65" s="35" t="s">
        <v>1329</v>
      </c>
      <c r="G65" s="32" t="s">
        <v>530</v>
      </c>
      <c r="H65" s="36">
        <v>10</v>
      </c>
      <c r="I65" s="36">
        <v>7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4.4000000000000004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305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1810</v>
      </c>
      <c r="D66" s="33" t="s">
        <v>1811</v>
      </c>
      <c r="E66" s="34" t="s">
        <v>788</v>
      </c>
      <c r="F66" s="35" t="s">
        <v>502</v>
      </c>
      <c r="G66" s="32" t="s">
        <v>196</v>
      </c>
      <c r="H66" s="36">
        <v>8</v>
      </c>
      <c r="I66" s="36">
        <v>5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3.4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305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1812</v>
      </c>
      <c r="D67" s="33" t="s">
        <v>213</v>
      </c>
      <c r="E67" s="34" t="s">
        <v>592</v>
      </c>
      <c r="F67" s="35" t="s">
        <v>1813</v>
      </c>
      <c r="G67" s="32" t="s">
        <v>329</v>
      </c>
      <c r="H67" s="36">
        <v>9</v>
      </c>
      <c r="I67" s="36">
        <v>7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4.0999999999999996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305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1814</v>
      </c>
      <c r="D68" s="33" t="s">
        <v>1815</v>
      </c>
      <c r="E68" s="34" t="s">
        <v>174</v>
      </c>
      <c r="F68" s="35" t="s">
        <v>1211</v>
      </c>
      <c r="G68" s="32" t="s">
        <v>196</v>
      </c>
      <c r="H68" s="36">
        <v>8</v>
      </c>
      <c r="I68" s="36">
        <v>8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305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1816</v>
      </c>
      <c r="D69" s="33" t="s">
        <v>191</v>
      </c>
      <c r="E69" s="34" t="s">
        <v>174</v>
      </c>
      <c r="F69" s="35" t="s">
        <v>639</v>
      </c>
      <c r="G69" s="32" t="s">
        <v>424</v>
      </c>
      <c r="H69" s="36">
        <v>8</v>
      </c>
      <c r="I69" s="36">
        <v>5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3.4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305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1817</v>
      </c>
      <c r="D70" s="33" t="s">
        <v>606</v>
      </c>
      <c r="E70" s="34" t="s">
        <v>174</v>
      </c>
      <c r="F70" s="35" t="s">
        <v>1311</v>
      </c>
      <c r="G70" s="32" t="s">
        <v>196</v>
      </c>
      <c r="H70" s="36">
        <v>9</v>
      </c>
      <c r="I70" s="36">
        <v>4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3.5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305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1818</v>
      </c>
      <c r="D71" s="33" t="s">
        <v>922</v>
      </c>
      <c r="E71" s="34" t="s">
        <v>381</v>
      </c>
      <c r="F71" s="35" t="s">
        <v>980</v>
      </c>
      <c r="G71" s="32" t="s">
        <v>492</v>
      </c>
      <c r="H71" s="36">
        <v>10</v>
      </c>
      <c r="I71" s="36">
        <v>8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4.5999999999999996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305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1819</v>
      </c>
      <c r="D72" s="33" t="s">
        <v>423</v>
      </c>
      <c r="E72" s="34" t="s">
        <v>384</v>
      </c>
      <c r="F72" s="35" t="s">
        <v>951</v>
      </c>
      <c r="G72" s="32" t="s">
        <v>329</v>
      </c>
      <c r="H72" s="36">
        <v>9</v>
      </c>
      <c r="I72" s="36">
        <v>9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4.5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305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1820</v>
      </c>
      <c r="D73" s="33" t="s">
        <v>1821</v>
      </c>
      <c r="E73" s="34" t="s">
        <v>181</v>
      </c>
      <c r="F73" s="35" t="s">
        <v>745</v>
      </c>
      <c r="G73" s="32" t="s">
        <v>424</v>
      </c>
      <c r="H73" s="36">
        <v>4</v>
      </c>
      <c r="I73" s="36">
        <v>8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2.8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305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1822</v>
      </c>
      <c r="D74" s="33" t="s">
        <v>1811</v>
      </c>
      <c r="E74" s="34" t="s">
        <v>420</v>
      </c>
      <c r="F74" s="35" t="s">
        <v>450</v>
      </c>
      <c r="G74" s="32" t="s">
        <v>492</v>
      </c>
      <c r="H74" s="36">
        <v>9</v>
      </c>
      <c r="I74" s="36">
        <v>5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3.7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305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1823</v>
      </c>
      <c r="D75" s="33" t="s">
        <v>1824</v>
      </c>
      <c r="E75" s="34" t="s">
        <v>420</v>
      </c>
      <c r="F75" s="35" t="s">
        <v>361</v>
      </c>
      <c r="G75" s="32" t="s">
        <v>196</v>
      </c>
      <c r="H75" s="36">
        <v>8</v>
      </c>
      <c r="I75" s="36">
        <v>6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3.6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305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1825</v>
      </c>
      <c r="D76" s="33" t="s">
        <v>356</v>
      </c>
      <c r="E76" s="34" t="s">
        <v>420</v>
      </c>
      <c r="F76" s="35" t="s">
        <v>552</v>
      </c>
      <c r="G76" s="32" t="s">
        <v>275</v>
      </c>
      <c r="H76" s="36">
        <v>8</v>
      </c>
      <c r="I76" s="36">
        <v>6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3.6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305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1826</v>
      </c>
      <c r="D77" s="33" t="s">
        <v>1548</v>
      </c>
      <c r="E77" s="34" t="s">
        <v>185</v>
      </c>
      <c r="F77" s="35" t="s">
        <v>470</v>
      </c>
      <c r="G77" s="32" t="s">
        <v>424</v>
      </c>
      <c r="H77" s="36">
        <v>9</v>
      </c>
      <c r="I77" s="36">
        <v>7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4.0999999999999996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305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1827</v>
      </c>
      <c r="D78" s="33" t="s">
        <v>673</v>
      </c>
      <c r="E78" s="34" t="s">
        <v>1828</v>
      </c>
      <c r="F78" s="35" t="s">
        <v>1829</v>
      </c>
      <c r="G78" s="32" t="s">
        <v>1830</v>
      </c>
      <c r="H78" s="36">
        <v>0</v>
      </c>
      <c r="I78" s="36">
        <v>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>Không đủ ĐKDT</v>
      </c>
      <c r="U78" s="43">
        <v>305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1831</v>
      </c>
      <c r="D79" s="33" t="s">
        <v>213</v>
      </c>
      <c r="E79" s="34" t="s">
        <v>1435</v>
      </c>
      <c r="F79" s="35" t="s">
        <v>1029</v>
      </c>
      <c r="G79" s="32" t="s">
        <v>329</v>
      </c>
      <c r="H79" s="36">
        <v>9</v>
      </c>
      <c r="I79" s="36">
        <v>9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4.5</v>
      </c>
      <c r="R79" s="40" t="str">
        <f t="shared" si="5"/>
        <v>D</v>
      </c>
      <c r="S79" s="41" t="str">
        <f t="shared" si="6"/>
        <v>Trung bình yếu</v>
      </c>
      <c r="T79" s="42" t="str">
        <f t="shared" si="9"/>
        <v/>
      </c>
      <c r="U79" s="43">
        <v>305</v>
      </c>
      <c r="V79" s="3"/>
      <c r="W79" s="30"/>
      <c r="X79" s="81" t="str">
        <f t="shared" si="7"/>
        <v>Đạt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305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305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305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72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38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32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44" priority="3" operator="greaterThan">
      <formula>10</formula>
    </cfRule>
  </conditionalFormatting>
  <conditionalFormatting sqref="O1:O1048576">
    <cfRule type="duplicateValues" dxfId="43" priority="2"/>
  </conditionalFormatting>
  <conditionalFormatting sqref="C1:C1048576">
    <cfRule type="duplicateValues" dxfId="42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A85" sqref="A85:XFD99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2.6640625" style="1" bestFit="1" customWidth="1"/>
    <col min="5" max="5" width="5.55468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3705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2702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14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27</v>
      </c>
      <c r="AK8" s="78">
        <f>+$AJ$8/$AA$8</f>
        <v>0.36</v>
      </c>
      <c r="AL8" s="70">
        <f>COUNTIF($X$10:$X$143,"Đạt")</f>
        <v>43</v>
      </c>
      <c r="AM8" s="77">
        <f>+$AL$8/$AA$8</f>
        <v>0.57333333333333336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1564</v>
      </c>
      <c r="D10" s="21" t="s">
        <v>1565</v>
      </c>
      <c r="E10" s="22" t="s">
        <v>62</v>
      </c>
      <c r="F10" s="23" t="s">
        <v>604</v>
      </c>
      <c r="G10" s="20" t="s">
        <v>254</v>
      </c>
      <c r="H10" s="24">
        <v>8</v>
      </c>
      <c r="I10" s="24">
        <v>7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3.8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1566</v>
      </c>
      <c r="D11" s="33" t="s">
        <v>1567</v>
      </c>
      <c r="E11" s="34" t="s">
        <v>62</v>
      </c>
      <c r="F11" s="35" t="s">
        <v>414</v>
      </c>
      <c r="G11" s="32" t="s">
        <v>207</v>
      </c>
      <c r="H11" s="36">
        <v>10</v>
      </c>
      <c r="I11" s="36">
        <v>10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5</v>
      </c>
      <c r="R11" s="40" t="str">
        <f t="shared" si="0"/>
        <v>D+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401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1568</v>
      </c>
      <c r="D12" s="33" t="s">
        <v>1569</v>
      </c>
      <c r="E12" s="34" t="s">
        <v>62</v>
      </c>
      <c r="F12" s="35" t="s">
        <v>127</v>
      </c>
      <c r="G12" s="32" t="s">
        <v>701</v>
      </c>
      <c r="H12" s="36">
        <v>10</v>
      </c>
      <c r="I12" s="36">
        <v>10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5</v>
      </c>
      <c r="R12" s="40" t="str">
        <f t="shared" si="0"/>
        <v>D+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401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1570</v>
      </c>
      <c r="D13" s="33" t="s">
        <v>1571</v>
      </c>
      <c r="E13" s="34" t="s">
        <v>62</v>
      </c>
      <c r="F13" s="35" t="s">
        <v>1572</v>
      </c>
      <c r="G13" s="32" t="s">
        <v>530</v>
      </c>
      <c r="H13" s="36">
        <v>10</v>
      </c>
      <c r="I13" s="36">
        <v>7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4.4000000000000004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401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1573</v>
      </c>
      <c r="D14" s="33" t="s">
        <v>1574</v>
      </c>
      <c r="E14" s="34" t="s">
        <v>62</v>
      </c>
      <c r="F14" s="35" t="s">
        <v>1436</v>
      </c>
      <c r="G14" s="32" t="s">
        <v>207</v>
      </c>
      <c r="H14" s="36">
        <v>10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4.5999999999999996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401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1575</v>
      </c>
      <c r="D15" s="33" t="s">
        <v>1576</v>
      </c>
      <c r="E15" s="34" t="s">
        <v>62</v>
      </c>
      <c r="F15" s="35" t="s">
        <v>969</v>
      </c>
      <c r="G15" s="32" t="s">
        <v>254</v>
      </c>
      <c r="H15" s="36">
        <v>10</v>
      </c>
      <c r="I15" s="36">
        <v>9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4.8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401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1577</v>
      </c>
      <c r="D16" s="33" t="s">
        <v>230</v>
      </c>
      <c r="E16" s="34" t="s">
        <v>73</v>
      </c>
      <c r="F16" s="35" t="s">
        <v>1578</v>
      </c>
      <c r="G16" s="32" t="s">
        <v>200</v>
      </c>
      <c r="H16" s="36">
        <v>8</v>
      </c>
      <c r="I16" s="36">
        <v>5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3.4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1579</v>
      </c>
      <c r="D17" s="33" t="s">
        <v>1580</v>
      </c>
      <c r="E17" s="34" t="s">
        <v>1581</v>
      </c>
      <c r="F17" s="35" t="s">
        <v>347</v>
      </c>
      <c r="G17" s="32" t="s">
        <v>513</v>
      </c>
      <c r="H17" s="36">
        <v>8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401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1582</v>
      </c>
      <c r="D18" s="33" t="s">
        <v>1583</v>
      </c>
      <c r="E18" s="34" t="s">
        <v>663</v>
      </c>
      <c r="F18" s="35" t="s">
        <v>123</v>
      </c>
      <c r="G18" s="32" t="s">
        <v>207</v>
      </c>
      <c r="H18" s="36">
        <v>10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4.5999999999999996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401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1584</v>
      </c>
      <c r="D19" s="33" t="s">
        <v>1585</v>
      </c>
      <c r="E19" s="34" t="s">
        <v>81</v>
      </c>
      <c r="F19" s="35" t="s">
        <v>228</v>
      </c>
      <c r="G19" s="32" t="s">
        <v>424</v>
      </c>
      <c r="H19" s="36">
        <v>7</v>
      </c>
      <c r="I19" s="36">
        <v>5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3.1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1586</v>
      </c>
      <c r="D20" s="33" t="s">
        <v>1151</v>
      </c>
      <c r="E20" s="34" t="s">
        <v>698</v>
      </c>
      <c r="F20" s="35" t="s">
        <v>1587</v>
      </c>
      <c r="G20" s="32" t="s">
        <v>196</v>
      </c>
      <c r="H20" s="36">
        <v>6</v>
      </c>
      <c r="I20" s="36">
        <v>5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2.8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1588</v>
      </c>
      <c r="D21" s="33" t="s">
        <v>1589</v>
      </c>
      <c r="E21" s="34" t="s">
        <v>484</v>
      </c>
      <c r="F21" s="35" t="s">
        <v>63</v>
      </c>
      <c r="G21" s="32" t="s">
        <v>329</v>
      </c>
      <c r="H21" s="36">
        <v>10</v>
      </c>
      <c r="I21" s="36">
        <v>10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5</v>
      </c>
      <c r="R21" s="40" t="str">
        <f t="shared" si="0"/>
        <v>D+</v>
      </c>
      <c r="S21" s="41" t="str">
        <f t="shared" si="1"/>
        <v>Trung bình yếu</v>
      </c>
      <c r="T21" s="42" t="str">
        <f t="shared" si="4"/>
        <v/>
      </c>
      <c r="U21" s="43">
        <v>401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1590</v>
      </c>
      <c r="D22" s="33" t="s">
        <v>1591</v>
      </c>
      <c r="E22" s="34" t="s">
        <v>1181</v>
      </c>
      <c r="F22" s="35" t="s">
        <v>259</v>
      </c>
      <c r="G22" s="32" t="s">
        <v>196</v>
      </c>
      <c r="H22" s="36">
        <v>6</v>
      </c>
      <c r="I22" s="36">
        <v>8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3.4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401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1592</v>
      </c>
      <c r="D23" s="33" t="s">
        <v>1593</v>
      </c>
      <c r="E23" s="34" t="s">
        <v>721</v>
      </c>
      <c r="F23" s="35" t="s">
        <v>1013</v>
      </c>
      <c r="G23" s="32" t="s">
        <v>492</v>
      </c>
      <c r="H23" s="36">
        <v>8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1594</v>
      </c>
      <c r="D24" s="33" t="s">
        <v>103</v>
      </c>
      <c r="E24" s="34" t="s">
        <v>721</v>
      </c>
      <c r="F24" s="35" t="s">
        <v>378</v>
      </c>
      <c r="G24" s="32" t="s">
        <v>200</v>
      </c>
      <c r="H24" s="36">
        <v>9</v>
      </c>
      <c r="I24" s="36">
        <v>9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4.5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401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1595</v>
      </c>
      <c r="D25" s="33" t="s">
        <v>1596</v>
      </c>
      <c r="E25" s="34" t="s">
        <v>1597</v>
      </c>
      <c r="F25" s="35" t="s">
        <v>1598</v>
      </c>
      <c r="G25" s="32" t="s">
        <v>200</v>
      </c>
      <c r="H25" s="36">
        <v>10</v>
      </c>
      <c r="I25" s="36">
        <v>8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4.5999999999999996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401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1599</v>
      </c>
      <c r="D26" s="33" t="s">
        <v>1600</v>
      </c>
      <c r="E26" s="34" t="s">
        <v>108</v>
      </c>
      <c r="F26" s="35" t="s">
        <v>473</v>
      </c>
      <c r="G26" s="32" t="s">
        <v>200</v>
      </c>
      <c r="H26" s="36">
        <v>6</v>
      </c>
      <c r="I26" s="36">
        <v>7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3.2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1601</v>
      </c>
      <c r="D27" s="33" t="s">
        <v>1602</v>
      </c>
      <c r="E27" s="34" t="s">
        <v>108</v>
      </c>
      <c r="F27" s="35" t="s">
        <v>1603</v>
      </c>
      <c r="G27" s="32" t="s">
        <v>216</v>
      </c>
      <c r="H27" s="36">
        <v>4</v>
      </c>
      <c r="I27" s="36">
        <v>6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2.4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1604</v>
      </c>
      <c r="D28" s="33" t="s">
        <v>438</v>
      </c>
      <c r="E28" s="34" t="s">
        <v>119</v>
      </c>
      <c r="F28" s="35" t="s">
        <v>819</v>
      </c>
      <c r="G28" s="32" t="s">
        <v>424</v>
      </c>
      <c r="H28" s="36">
        <v>8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401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1605</v>
      </c>
      <c r="D29" s="33" t="s">
        <v>1606</v>
      </c>
      <c r="E29" s="34" t="s">
        <v>122</v>
      </c>
      <c r="F29" s="35" t="s">
        <v>969</v>
      </c>
      <c r="G29" s="32" t="s">
        <v>207</v>
      </c>
      <c r="H29" s="36">
        <v>8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3.8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1607</v>
      </c>
      <c r="D30" s="33" t="s">
        <v>609</v>
      </c>
      <c r="E30" s="34" t="s">
        <v>122</v>
      </c>
      <c r="F30" s="35" t="s">
        <v>123</v>
      </c>
      <c r="G30" s="32" t="s">
        <v>207</v>
      </c>
      <c r="H30" s="36">
        <v>9</v>
      </c>
      <c r="I30" s="36">
        <v>9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4.5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401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1608</v>
      </c>
      <c r="D31" s="33" t="s">
        <v>195</v>
      </c>
      <c r="E31" s="34" t="s">
        <v>122</v>
      </c>
      <c r="F31" s="35" t="s">
        <v>898</v>
      </c>
      <c r="G31" s="32" t="s">
        <v>196</v>
      </c>
      <c r="H31" s="36">
        <v>7</v>
      </c>
      <c r="I31" s="36">
        <v>6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3.3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1609</v>
      </c>
      <c r="D32" s="33" t="s">
        <v>295</v>
      </c>
      <c r="E32" s="34" t="s">
        <v>122</v>
      </c>
      <c r="F32" s="35" t="s">
        <v>1390</v>
      </c>
      <c r="G32" s="32" t="s">
        <v>263</v>
      </c>
      <c r="H32" s="36">
        <v>9</v>
      </c>
      <c r="I32" s="36">
        <v>7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4.0999999999999996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401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1610</v>
      </c>
      <c r="D33" s="33" t="s">
        <v>1611</v>
      </c>
      <c r="E33" s="34" t="s">
        <v>520</v>
      </c>
      <c r="F33" s="35" t="s">
        <v>1612</v>
      </c>
      <c r="G33" s="32" t="s">
        <v>254</v>
      </c>
      <c r="H33" s="36">
        <v>9</v>
      </c>
      <c r="I33" s="36">
        <v>5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3.7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1613</v>
      </c>
      <c r="D34" s="33" t="s">
        <v>149</v>
      </c>
      <c r="E34" s="34" t="s">
        <v>520</v>
      </c>
      <c r="F34" s="35" t="s">
        <v>704</v>
      </c>
      <c r="G34" s="32" t="s">
        <v>254</v>
      </c>
      <c r="H34" s="36">
        <v>8</v>
      </c>
      <c r="I34" s="36">
        <v>5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3.4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1614</v>
      </c>
      <c r="D35" s="33" t="s">
        <v>1615</v>
      </c>
      <c r="E35" s="34" t="s">
        <v>520</v>
      </c>
      <c r="F35" s="35" t="s">
        <v>915</v>
      </c>
      <c r="G35" s="32" t="s">
        <v>207</v>
      </c>
      <c r="H35" s="36">
        <v>10</v>
      </c>
      <c r="I35" s="36">
        <v>10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5</v>
      </c>
      <c r="R35" s="40" t="str">
        <f t="shared" si="0"/>
        <v>D+</v>
      </c>
      <c r="S35" s="41" t="str">
        <f t="shared" si="1"/>
        <v>Trung bình yếu</v>
      </c>
      <c r="T35" s="42" t="str">
        <f t="shared" si="4"/>
        <v/>
      </c>
      <c r="U35" s="43">
        <v>401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1616</v>
      </c>
      <c r="D36" s="33" t="s">
        <v>950</v>
      </c>
      <c r="E36" s="34" t="s">
        <v>1617</v>
      </c>
      <c r="F36" s="35" t="s">
        <v>243</v>
      </c>
      <c r="G36" s="32" t="s">
        <v>200</v>
      </c>
      <c r="H36" s="36">
        <v>6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3.2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1618</v>
      </c>
      <c r="D37" s="33" t="s">
        <v>1619</v>
      </c>
      <c r="E37" s="34" t="s">
        <v>130</v>
      </c>
      <c r="F37" s="35" t="s">
        <v>306</v>
      </c>
      <c r="G37" s="32" t="s">
        <v>207</v>
      </c>
      <c r="H37" s="36">
        <v>7</v>
      </c>
      <c r="I37" s="36">
        <v>8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3.7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1620</v>
      </c>
      <c r="D38" s="33" t="s">
        <v>873</v>
      </c>
      <c r="E38" s="34" t="s">
        <v>319</v>
      </c>
      <c r="F38" s="35" t="s">
        <v>1031</v>
      </c>
      <c r="G38" s="32" t="s">
        <v>200</v>
      </c>
      <c r="H38" s="36">
        <v>10</v>
      </c>
      <c r="I38" s="36">
        <v>10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5</v>
      </c>
      <c r="R38" s="40" t="str">
        <f t="shared" si="0"/>
        <v>D+</v>
      </c>
      <c r="S38" s="41" t="str">
        <f t="shared" si="1"/>
        <v>Trung bình yếu</v>
      </c>
      <c r="T38" s="42" t="str">
        <f t="shared" si="4"/>
        <v/>
      </c>
      <c r="U38" s="43">
        <v>401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1621</v>
      </c>
      <c r="D39" s="33" t="s">
        <v>1362</v>
      </c>
      <c r="E39" s="34" t="s">
        <v>138</v>
      </c>
      <c r="F39" s="35" t="s">
        <v>527</v>
      </c>
      <c r="G39" s="32" t="s">
        <v>351</v>
      </c>
      <c r="H39" s="36">
        <v>10</v>
      </c>
      <c r="I39" s="36">
        <v>7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4.4000000000000004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401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1622</v>
      </c>
      <c r="D40" s="33" t="s">
        <v>137</v>
      </c>
      <c r="E40" s="34" t="s">
        <v>138</v>
      </c>
      <c r="F40" s="35" t="s">
        <v>740</v>
      </c>
      <c r="G40" s="32" t="s">
        <v>207</v>
      </c>
      <c r="H40" s="36">
        <v>9</v>
      </c>
      <c r="I40" s="36">
        <v>9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4.5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401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1623</v>
      </c>
      <c r="D41" s="33" t="s">
        <v>213</v>
      </c>
      <c r="E41" s="34" t="s">
        <v>1624</v>
      </c>
      <c r="F41" s="35" t="s">
        <v>757</v>
      </c>
      <c r="G41" s="32" t="s">
        <v>200</v>
      </c>
      <c r="H41" s="36">
        <v>10</v>
      </c>
      <c r="I41" s="36">
        <v>10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5</v>
      </c>
      <c r="R41" s="40" t="str">
        <f t="shared" si="0"/>
        <v>D+</v>
      </c>
      <c r="S41" s="41" t="str">
        <f t="shared" si="1"/>
        <v>Trung bình yếu</v>
      </c>
      <c r="T41" s="42" t="str">
        <f t="shared" si="4"/>
        <v/>
      </c>
      <c r="U41" s="43">
        <v>401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1625</v>
      </c>
      <c r="D42" s="33" t="s">
        <v>213</v>
      </c>
      <c r="E42" s="34" t="s">
        <v>1626</v>
      </c>
      <c r="F42" s="35" t="s">
        <v>1367</v>
      </c>
      <c r="G42" s="32" t="s">
        <v>254</v>
      </c>
      <c r="H42" s="36">
        <v>10</v>
      </c>
      <c r="I42" s="36">
        <v>6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4.2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401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1627</v>
      </c>
      <c r="D43" s="33" t="s">
        <v>641</v>
      </c>
      <c r="E43" s="34" t="s">
        <v>1628</v>
      </c>
      <c r="F43" s="35" t="s">
        <v>1102</v>
      </c>
      <c r="G43" s="32" t="s">
        <v>207</v>
      </c>
      <c r="H43" s="36">
        <v>10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4.5999999999999996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401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1629</v>
      </c>
      <c r="D44" s="33" t="s">
        <v>1630</v>
      </c>
      <c r="E44" s="34" t="s">
        <v>935</v>
      </c>
      <c r="F44" s="35" t="s">
        <v>1185</v>
      </c>
      <c r="G44" s="32" t="s">
        <v>207</v>
      </c>
      <c r="H44" s="36">
        <v>10</v>
      </c>
      <c r="I44" s="36">
        <v>10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5</v>
      </c>
      <c r="R44" s="40" t="str">
        <f t="shared" si="0"/>
        <v>D+</v>
      </c>
      <c r="S44" s="41" t="str">
        <f t="shared" si="1"/>
        <v>Trung bình yếu</v>
      </c>
      <c r="T44" s="42" t="str">
        <f t="shared" si="4"/>
        <v/>
      </c>
      <c r="U44" s="43">
        <v>401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1631</v>
      </c>
      <c r="D45" s="33" t="s">
        <v>1632</v>
      </c>
      <c r="E45" s="34" t="s">
        <v>554</v>
      </c>
      <c r="F45" s="35" t="s">
        <v>496</v>
      </c>
      <c r="G45" s="32" t="s">
        <v>701</v>
      </c>
      <c r="H45" s="36">
        <v>10</v>
      </c>
      <c r="I45" s="36">
        <v>10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5</v>
      </c>
      <c r="R45" s="40" t="str">
        <f t="shared" si="0"/>
        <v>D+</v>
      </c>
      <c r="S45" s="41" t="str">
        <f t="shared" si="1"/>
        <v>Trung bình yếu</v>
      </c>
      <c r="T45" s="42" t="str">
        <f t="shared" si="4"/>
        <v/>
      </c>
      <c r="U45" s="43">
        <v>402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1633</v>
      </c>
      <c r="D46" s="33" t="s">
        <v>1634</v>
      </c>
      <c r="E46" s="34" t="s">
        <v>554</v>
      </c>
      <c r="F46" s="35" t="s">
        <v>417</v>
      </c>
      <c r="G46" s="32" t="s">
        <v>351</v>
      </c>
      <c r="H46" s="36">
        <v>10</v>
      </c>
      <c r="I46" s="36">
        <v>10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5</v>
      </c>
      <c r="R46" s="40" t="str">
        <f t="shared" si="0"/>
        <v>D+</v>
      </c>
      <c r="S46" s="41" t="str">
        <f t="shared" si="1"/>
        <v>Trung bình yếu</v>
      </c>
      <c r="T46" s="42" t="str">
        <f t="shared" si="4"/>
        <v/>
      </c>
      <c r="U46" s="43">
        <v>402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1635</v>
      </c>
      <c r="D47" s="33" t="s">
        <v>1044</v>
      </c>
      <c r="E47" s="34" t="s">
        <v>554</v>
      </c>
      <c r="F47" s="35" t="s">
        <v>1636</v>
      </c>
      <c r="G47" s="32" t="s">
        <v>254</v>
      </c>
      <c r="H47" s="36">
        <v>8</v>
      </c>
      <c r="I47" s="36">
        <v>7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3.8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1637</v>
      </c>
      <c r="D48" s="33" t="s">
        <v>1638</v>
      </c>
      <c r="E48" s="34" t="s">
        <v>1639</v>
      </c>
      <c r="F48" s="35" t="s">
        <v>1640</v>
      </c>
      <c r="G48" s="32" t="s">
        <v>1641</v>
      </c>
      <c r="H48" s="36">
        <v>7</v>
      </c>
      <c r="I48" s="36">
        <v>7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3.5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402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1642</v>
      </c>
      <c r="D49" s="33" t="s">
        <v>1643</v>
      </c>
      <c r="E49" s="34" t="s">
        <v>558</v>
      </c>
      <c r="F49" s="35" t="s">
        <v>1644</v>
      </c>
      <c r="G49" s="32" t="s">
        <v>351</v>
      </c>
      <c r="H49" s="36">
        <v>8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3.8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1645</v>
      </c>
      <c r="D50" s="33" t="s">
        <v>401</v>
      </c>
      <c r="E50" s="34" t="s">
        <v>572</v>
      </c>
      <c r="F50" s="35" t="s">
        <v>1646</v>
      </c>
      <c r="G50" s="32" t="s">
        <v>211</v>
      </c>
      <c r="H50" s="36">
        <v>10</v>
      </c>
      <c r="I50" s="36">
        <v>10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5</v>
      </c>
      <c r="R50" s="40" t="str">
        <f t="shared" si="0"/>
        <v>D+</v>
      </c>
      <c r="S50" s="41" t="str">
        <f t="shared" si="1"/>
        <v>Trung bình yếu</v>
      </c>
      <c r="T50" s="42" t="str">
        <f t="shared" si="4"/>
        <v/>
      </c>
      <c r="U50" s="43">
        <v>402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1647</v>
      </c>
      <c r="D51" s="33" t="s">
        <v>1648</v>
      </c>
      <c r="E51" s="34" t="s">
        <v>1250</v>
      </c>
      <c r="F51" s="35" t="s">
        <v>738</v>
      </c>
      <c r="G51" s="32" t="s">
        <v>701</v>
      </c>
      <c r="H51" s="36">
        <v>10</v>
      </c>
      <c r="I51" s="36">
        <v>10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5</v>
      </c>
      <c r="R51" s="40" t="str">
        <f t="shared" si="0"/>
        <v>D+</v>
      </c>
      <c r="S51" s="41" t="str">
        <f t="shared" si="1"/>
        <v>Trung bình yếu</v>
      </c>
      <c r="T51" s="42" t="str">
        <f t="shared" si="4"/>
        <v/>
      </c>
      <c r="U51" s="43">
        <v>402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1649</v>
      </c>
      <c r="D52" s="33" t="s">
        <v>697</v>
      </c>
      <c r="E52" s="34" t="s">
        <v>779</v>
      </c>
      <c r="F52" s="35" t="s">
        <v>730</v>
      </c>
      <c r="G52" s="32" t="s">
        <v>530</v>
      </c>
      <c r="H52" s="36">
        <v>8</v>
      </c>
      <c r="I52" s="36">
        <v>5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3.4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1650</v>
      </c>
      <c r="D53" s="33" t="s">
        <v>456</v>
      </c>
      <c r="E53" s="34" t="s">
        <v>158</v>
      </c>
      <c r="F53" s="35" t="s">
        <v>159</v>
      </c>
      <c r="G53" s="32" t="s">
        <v>513</v>
      </c>
      <c r="H53" s="36">
        <v>2</v>
      </c>
      <c r="I53" s="36">
        <v>9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2.4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1651</v>
      </c>
      <c r="D54" s="33" t="s">
        <v>886</v>
      </c>
      <c r="E54" s="34" t="s">
        <v>158</v>
      </c>
      <c r="F54" s="35" t="s">
        <v>1652</v>
      </c>
      <c r="G54" s="32" t="s">
        <v>492</v>
      </c>
      <c r="H54" s="36">
        <v>5</v>
      </c>
      <c r="I54" s="36">
        <v>7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2.9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1653</v>
      </c>
      <c r="D55" s="33" t="s">
        <v>1028</v>
      </c>
      <c r="E55" s="34" t="s">
        <v>953</v>
      </c>
      <c r="F55" s="35" t="s">
        <v>90</v>
      </c>
      <c r="G55" s="32" t="s">
        <v>207</v>
      </c>
      <c r="H55" s="36">
        <v>10</v>
      </c>
      <c r="I55" s="36">
        <v>9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4.8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402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1654</v>
      </c>
      <c r="D56" s="33" t="s">
        <v>1655</v>
      </c>
      <c r="E56" s="34" t="s">
        <v>956</v>
      </c>
      <c r="F56" s="35" t="s">
        <v>1178</v>
      </c>
      <c r="G56" s="32" t="s">
        <v>351</v>
      </c>
      <c r="H56" s="36">
        <v>10</v>
      </c>
      <c r="I56" s="36">
        <v>8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4.5999999999999996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402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1656</v>
      </c>
      <c r="D57" s="33" t="s">
        <v>308</v>
      </c>
      <c r="E57" s="34" t="s">
        <v>162</v>
      </c>
      <c r="F57" s="35" t="s">
        <v>370</v>
      </c>
      <c r="G57" s="32" t="s">
        <v>492</v>
      </c>
      <c r="H57" s="36">
        <v>8</v>
      </c>
      <c r="I57" s="36">
        <v>6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3.6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1657</v>
      </c>
      <c r="D58" s="33" t="s">
        <v>376</v>
      </c>
      <c r="E58" s="34" t="s">
        <v>1658</v>
      </c>
      <c r="F58" s="35" t="s">
        <v>889</v>
      </c>
      <c r="G58" s="32" t="s">
        <v>492</v>
      </c>
      <c r="H58" s="36">
        <v>10</v>
      </c>
      <c r="I58" s="36">
        <v>9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4.8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402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1659</v>
      </c>
      <c r="D59" s="33" t="s">
        <v>1660</v>
      </c>
      <c r="E59" s="34" t="s">
        <v>384</v>
      </c>
      <c r="F59" s="35" t="s">
        <v>1661</v>
      </c>
      <c r="G59" s="32" t="s">
        <v>207</v>
      </c>
      <c r="H59" s="36">
        <v>10</v>
      </c>
      <c r="I59" s="36">
        <v>8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4.5999999999999996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402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1662</v>
      </c>
      <c r="D60" s="33" t="s">
        <v>1663</v>
      </c>
      <c r="E60" s="34" t="s">
        <v>384</v>
      </c>
      <c r="F60" s="35" t="s">
        <v>1664</v>
      </c>
      <c r="G60" s="32" t="s">
        <v>207</v>
      </c>
      <c r="H60" s="36">
        <v>10</v>
      </c>
      <c r="I60" s="36">
        <v>10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5</v>
      </c>
      <c r="R60" s="40" t="str">
        <f t="shared" si="0"/>
        <v>D+</v>
      </c>
      <c r="S60" s="41" t="str">
        <f t="shared" si="1"/>
        <v>Trung bình yếu</v>
      </c>
      <c r="T60" s="42" t="str">
        <f t="shared" si="4"/>
        <v/>
      </c>
      <c r="U60" s="43">
        <v>402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1665</v>
      </c>
      <c r="D61" s="33" t="s">
        <v>188</v>
      </c>
      <c r="E61" s="34" t="s">
        <v>1666</v>
      </c>
      <c r="F61" s="35" t="s">
        <v>432</v>
      </c>
      <c r="G61" s="32" t="s">
        <v>513</v>
      </c>
      <c r="H61" s="36">
        <v>9</v>
      </c>
      <c r="I61" s="36">
        <v>10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4.7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402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1667</v>
      </c>
      <c r="D62" s="33" t="s">
        <v>1574</v>
      </c>
      <c r="E62" s="34" t="s">
        <v>1668</v>
      </c>
      <c r="F62" s="35" t="s">
        <v>1285</v>
      </c>
      <c r="G62" s="32" t="s">
        <v>424</v>
      </c>
      <c r="H62" s="36">
        <v>10</v>
      </c>
      <c r="I62" s="36">
        <v>7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4.4000000000000004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402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1669</v>
      </c>
      <c r="D63" s="33" t="s">
        <v>968</v>
      </c>
      <c r="E63" s="34" t="s">
        <v>1118</v>
      </c>
      <c r="F63" s="35" t="s">
        <v>1670</v>
      </c>
      <c r="G63" s="32" t="s">
        <v>207</v>
      </c>
      <c r="H63" s="36">
        <v>7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3.7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1671</v>
      </c>
      <c r="D64" s="33" t="s">
        <v>184</v>
      </c>
      <c r="E64" s="34" t="s">
        <v>975</v>
      </c>
      <c r="F64" s="35" t="s">
        <v>293</v>
      </c>
      <c r="G64" s="32" t="s">
        <v>207</v>
      </c>
      <c r="H64" s="36">
        <v>8</v>
      </c>
      <c r="I64" s="36">
        <v>7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3.8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1672</v>
      </c>
      <c r="D65" s="33" t="s">
        <v>149</v>
      </c>
      <c r="E65" s="34" t="s">
        <v>975</v>
      </c>
      <c r="F65" s="35" t="s">
        <v>964</v>
      </c>
      <c r="G65" s="32" t="s">
        <v>200</v>
      </c>
      <c r="H65" s="36">
        <v>5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3.1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1673</v>
      </c>
      <c r="D66" s="33" t="s">
        <v>1674</v>
      </c>
      <c r="E66" s="34" t="s">
        <v>402</v>
      </c>
      <c r="F66" s="35" t="s">
        <v>1603</v>
      </c>
      <c r="G66" s="32" t="s">
        <v>207</v>
      </c>
      <c r="H66" s="36">
        <v>8</v>
      </c>
      <c r="I66" s="36">
        <v>10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4.4000000000000004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402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1675</v>
      </c>
      <c r="D67" s="33" t="s">
        <v>1676</v>
      </c>
      <c r="E67" s="34" t="s">
        <v>402</v>
      </c>
      <c r="F67" s="35" t="s">
        <v>681</v>
      </c>
      <c r="G67" s="32" t="s">
        <v>207</v>
      </c>
      <c r="H67" s="36">
        <v>8</v>
      </c>
      <c r="I67" s="36">
        <v>10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4.4000000000000004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402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1677</v>
      </c>
      <c r="D68" s="33" t="s">
        <v>1678</v>
      </c>
      <c r="E68" s="34" t="s">
        <v>402</v>
      </c>
      <c r="F68" s="35" t="s">
        <v>167</v>
      </c>
      <c r="G68" s="32" t="s">
        <v>351</v>
      </c>
      <c r="H68" s="36">
        <v>10</v>
      </c>
      <c r="I68" s="36">
        <v>6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4.2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402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1679</v>
      </c>
      <c r="D69" s="33" t="s">
        <v>1680</v>
      </c>
      <c r="E69" s="34" t="s">
        <v>402</v>
      </c>
      <c r="F69" s="35" t="s">
        <v>78</v>
      </c>
      <c r="G69" s="32" t="s">
        <v>200</v>
      </c>
      <c r="H69" s="36">
        <v>10</v>
      </c>
      <c r="I69" s="36">
        <v>8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4.5999999999999996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402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1681</v>
      </c>
      <c r="D70" s="33" t="s">
        <v>1047</v>
      </c>
      <c r="E70" s="34" t="s">
        <v>402</v>
      </c>
      <c r="F70" s="35" t="s">
        <v>1473</v>
      </c>
      <c r="G70" s="32" t="s">
        <v>424</v>
      </c>
      <c r="H70" s="36">
        <v>10</v>
      </c>
      <c r="I70" s="36">
        <v>8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4.5999999999999996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402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1682</v>
      </c>
      <c r="D71" s="33" t="s">
        <v>1683</v>
      </c>
      <c r="E71" s="34" t="s">
        <v>1684</v>
      </c>
      <c r="F71" s="35" t="s">
        <v>1685</v>
      </c>
      <c r="G71" s="32" t="s">
        <v>492</v>
      </c>
      <c r="H71" s="36">
        <v>7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3.5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1686</v>
      </c>
      <c r="D72" s="33" t="s">
        <v>188</v>
      </c>
      <c r="E72" s="34" t="s">
        <v>413</v>
      </c>
      <c r="F72" s="35" t="s">
        <v>1687</v>
      </c>
      <c r="G72" s="32" t="s">
        <v>1688</v>
      </c>
      <c r="H72" s="36">
        <v>6</v>
      </c>
      <c r="I72" s="36">
        <v>4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2.6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1689</v>
      </c>
      <c r="D73" s="33" t="s">
        <v>1690</v>
      </c>
      <c r="E73" s="34" t="s">
        <v>416</v>
      </c>
      <c r="F73" s="35" t="s">
        <v>350</v>
      </c>
      <c r="G73" s="32" t="s">
        <v>211</v>
      </c>
      <c r="H73" s="36">
        <v>7</v>
      </c>
      <c r="I73" s="36">
        <v>6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3.3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1691</v>
      </c>
      <c r="D74" s="33" t="s">
        <v>628</v>
      </c>
      <c r="E74" s="34" t="s">
        <v>420</v>
      </c>
      <c r="F74" s="35" t="s">
        <v>573</v>
      </c>
      <c r="G74" s="32" t="s">
        <v>513</v>
      </c>
      <c r="H74" s="36">
        <v>9</v>
      </c>
      <c r="I74" s="36">
        <v>9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4.5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402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1692</v>
      </c>
      <c r="D75" s="33" t="s">
        <v>1507</v>
      </c>
      <c r="E75" s="34" t="s">
        <v>642</v>
      </c>
      <c r="F75" s="35" t="s">
        <v>109</v>
      </c>
      <c r="G75" s="32" t="s">
        <v>207</v>
      </c>
      <c r="H75" s="36">
        <v>10</v>
      </c>
      <c r="I75" s="36">
        <v>9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4.8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402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1693</v>
      </c>
      <c r="D76" s="33" t="s">
        <v>1694</v>
      </c>
      <c r="E76" s="34" t="s">
        <v>1695</v>
      </c>
      <c r="F76" s="35" t="s">
        <v>1696</v>
      </c>
      <c r="G76" s="32" t="s">
        <v>211</v>
      </c>
      <c r="H76" s="36">
        <v>8</v>
      </c>
      <c r="I76" s="36">
        <v>10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4.4000000000000004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4" si="9">+IF(OR($H76=0,$I76=0,$J76=0,$K76=0),"Không đủ ĐKDT","")</f>
        <v/>
      </c>
      <c r="U76" s="43">
        <v>402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1697</v>
      </c>
      <c r="D77" s="33" t="s">
        <v>338</v>
      </c>
      <c r="E77" s="34" t="s">
        <v>434</v>
      </c>
      <c r="F77" s="35" t="s">
        <v>274</v>
      </c>
      <c r="G77" s="32" t="s">
        <v>530</v>
      </c>
      <c r="H77" s="36">
        <v>10</v>
      </c>
      <c r="I77" s="36">
        <v>8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4.5999999999999996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402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1698</v>
      </c>
      <c r="D78" s="33" t="s">
        <v>1699</v>
      </c>
      <c r="E78" s="34" t="s">
        <v>434</v>
      </c>
      <c r="F78" s="35" t="s">
        <v>639</v>
      </c>
      <c r="G78" s="32" t="s">
        <v>200</v>
      </c>
      <c r="H78" s="36">
        <v>10</v>
      </c>
      <c r="I78" s="36">
        <v>10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5</v>
      </c>
      <c r="R78" s="40" t="str">
        <f t="shared" si="5"/>
        <v>D+</v>
      </c>
      <c r="S78" s="41" t="str">
        <f t="shared" si="6"/>
        <v>Trung bình yếu</v>
      </c>
      <c r="T78" s="42" t="str">
        <f t="shared" si="9"/>
        <v/>
      </c>
      <c r="U78" s="43">
        <v>402</v>
      </c>
      <c r="V78" s="3"/>
      <c r="W78" s="30"/>
      <c r="X78" s="81" t="str">
        <f t="shared" si="7"/>
        <v>Đạt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1700</v>
      </c>
      <c r="D79" s="33" t="s">
        <v>1701</v>
      </c>
      <c r="E79" s="34" t="s">
        <v>434</v>
      </c>
      <c r="F79" s="35" t="s">
        <v>1702</v>
      </c>
      <c r="G79" s="32" t="s">
        <v>424</v>
      </c>
      <c r="H79" s="36">
        <v>10</v>
      </c>
      <c r="I79" s="36">
        <v>10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5</v>
      </c>
      <c r="R79" s="40" t="str">
        <f t="shared" si="5"/>
        <v>D+</v>
      </c>
      <c r="S79" s="41" t="str">
        <f t="shared" si="6"/>
        <v>Trung bình yếu</v>
      </c>
      <c r="T79" s="42" t="str">
        <f t="shared" si="9"/>
        <v/>
      </c>
      <c r="U79" s="43">
        <v>402</v>
      </c>
      <c r="V79" s="3"/>
      <c r="W79" s="30"/>
      <c r="X79" s="81" t="str">
        <f t="shared" si="7"/>
        <v>Đạt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402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402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75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43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27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41" priority="3" operator="greaterThan">
      <formula>10</formula>
    </cfRule>
  </conditionalFormatting>
  <conditionalFormatting sqref="O1:O1048576">
    <cfRule type="duplicateValues" dxfId="40" priority="2"/>
  </conditionalFormatting>
  <conditionalFormatting sqref="C1:C1048576">
    <cfRule type="duplicateValues" dxfId="39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U45" sqref="U45:U84"/>
      <selection pane="bottomLeft" activeCell="U45" sqref="U45:U8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2.21875" style="1" bestFit="1" customWidth="1"/>
    <col min="5" max="5" width="5.777343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2706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2702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15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67</v>
      </c>
      <c r="AK8" s="78">
        <f>+$AJ$8/$AA$8</f>
        <v>0.89333333333333331</v>
      </c>
      <c r="AL8" s="70">
        <f>COUNTIF($X$10:$X$143,"Đạt")</f>
        <v>3</v>
      </c>
      <c r="AM8" s="77">
        <f>+$AL$8/$AA$8</f>
        <v>0.04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3058</v>
      </c>
      <c r="D10" s="21" t="s">
        <v>3059</v>
      </c>
      <c r="E10" s="22" t="s">
        <v>62</v>
      </c>
      <c r="F10" s="23" t="s">
        <v>105</v>
      </c>
      <c r="G10" s="20" t="s">
        <v>569</v>
      </c>
      <c r="H10" s="24">
        <v>8</v>
      </c>
      <c r="I10" s="24">
        <v>4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3.2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3060</v>
      </c>
      <c r="D11" s="33" t="s">
        <v>390</v>
      </c>
      <c r="E11" s="34" t="s">
        <v>62</v>
      </c>
      <c r="F11" s="35" t="s">
        <v>1456</v>
      </c>
      <c r="G11" s="32" t="s">
        <v>246</v>
      </c>
      <c r="H11" s="36">
        <v>8</v>
      </c>
      <c r="I11" s="36">
        <v>6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3.6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3061</v>
      </c>
      <c r="D12" s="33" t="s">
        <v>3062</v>
      </c>
      <c r="E12" s="34" t="s">
        <v>62</v>
      </c>
      <c r="F12" s="35" t="s">
        <v>1780</v>
      </c>
      <c r="G12" s="32" t="s">
        <v>251</v>
      </c>
      <c r="H12" s="36">
        <v>8</v>
      </c>
      <c r="I12" s="36">
        <v>4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3.2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403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3063</v>
      </c>
      <c r="D13" s="33" t="s">
        <v>213</v>
      </c>
      <c r="E13" s="34" t="s">
        <v>214</v>
      </c>
      <c r="F13" s="35" t="s">
        <v>1367</v>
      </c>
      <c r="G13" s="32" t="s">
        <v>761</v>
      </c>
      <c r="H13" s="36">
        <v>9</v>
      </c>
      <c r="I13" s="36">
        <v>6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3.9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3064</v>
      </c>
      <c r="D14" s="33" t="s">
        <v>876</v>
      </c>
      <c r="E14" s="34" t="s">
        <v>453</v>
      </c>
      <c r="F14" s="35" t="s">
        <v>131</v>
      </c>
      <c r="G14" s="32" t="s">
        <v>275</v>
      </c>
      <c r="H14" s="36">
        <v>5</v>
      </c>
      <c r="I14" s="36">
        <v>3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2.1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3065</v>
      </c>
      <c r="D15" s="33" t="s">
        <v>452</v>
      </c>
      <c r="E15" s="34" t="s">
        <v>3066</v>
      </c>
      <c r="F15" s="35" t="s">
        <v>868</v>
      </c>
      <c r="G15" s="32" t="s">
        <v>351</v>
      </c>
      <c r="H15" s="36">
        <v>9</v>
      </c>
      <c r="I15" s="36">
        <v>5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3.7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3067</v>
      </c>
      <c r="D16" s="33" t="s">
        <v>997</v>
      </c>
      <c r="E16" s="34" t="s">
        <v>234</v>
      </c>
      <c r="F16" s="35" t="s">
        <v>3068</v>
      </c>
      <c r="G16" s="32" t="s">
        <v>275</v>
      </c>
      <c r="H16" s="36">
        <v>8</v>
      </c>
      <c r="I16" s="36">
        <v>6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3.6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3069</v>
      </c>
      <c r="D17" s="33" t="s">
        <v>463</v>
      </c>
      <c r="E17" s="34" t="s">
        <v>3070</v>
      </c>
      <c r="F17" s="35" t="s">
        <v>719</v>
      </c>
      <c r="G17" s="32" t="s">
        <v>447</v>
      </c>
      <c r="H17" s="36">
        <v>9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4.3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403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3071</v>
      </c>
      <c r="D18" s="33" t="s">
        <v>1151</v>
      </c>
      <c r="E18" s="34" t="s">
        <v>663</v>
      </c>
      <c r="F18" s="35" t="s">
        <v>3000</v>
      </c>
      <c r="G18" s="32" t="s">
        <v>224</v>
      </c>
      <c r="H18" s="36">
        <v>6</v>
      </c>
      <c r="I18" s="36">
        <v>6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3072</v>
      </c>
      <c r="D19" s="33" t="s">
        <v>2404</v>
      </c>
      <c r="E19" s="34" t="s">
        <v>2959</v>
      </c>
      <c r="F19" s="35" t="s">
        <v>3073</v>
      </c>
      <c r="G19" s="32" t="s">
        <v>362</v>
      </c>
      <c r="H19" s="36">
        <v>7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3.7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3074</v>
      </c>
      <c r="D20" s="33" t="s">
        <v>338</v>
      </c>
      <c r="E20" s="34" t="s">
        <v>670</v>
      </c>
      <c r="F20" s="35" t="s">
        <v>417</v>
      </c>
      <c r="G20" s="32" t="s">
        <v>475</v>
      </c>
      <c r="H20" s="36">
        <v>7</v>
      </c>
      <c r="I20" s="36">
        <v>3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2.7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403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3075</v>
      </c>
      <c r="D21" s="33" t="s">
        <v>2958</v>
      </c>
      <c r="E21" s="34" t="s">
        <v>77</v>
      </c>
      <c r="F21" s="35" t="s">
        <v>2638</v>
      </c>
      <c r="G21" s="32" t="s">
        <v>475</v>
      </c>
      <c r="H21" s="36">
        <v>7</v>
      </c>
      <c r="I21" s="36">
        <v>6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3.3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403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3076</v>
      </c>
      <c r="D22" s="33" t="s">
        <v>3077</v>
      </c>
      <c r="E22" s="34" t="s">
        <v>81</v>
      </c>
      <c r="F22" s="35" t="s">
        <v>3078</v>
      </c>
      <c r="G22" s="32" t="s">
        <v>203</v>
      </c>
      <c r="H22" s="36">
        <v>5</v>
      </c>
      <c r="I22" s="36">
        <v>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1.5</v>
      </c>
      <c r="R22" s="40" t="str">
        <f t="shared" si="0"/>
        <v>F</v>
      </c>
      <c r="S22" s="41" t="str">
        <f t="shared" si="1"/>
        <v>Kém</v>
      </c>
      <c r="T22" s="42" t="str">
        <f t="shared" si="4"/>
        <v>Không đủ ĐKDT</v>
      </c>
      <c r="U22" s="43">
        <v>403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3079</v>
      </c>
      <c r="D23" s="33" t="s">
        <v>3080</v>
      </c>
      <c r="E23" s="34" t="s">
        <v>85</v>
      </c>
      <c r="F23" s="35" t="s">
        <v>786</v>
      </c>
      <c r="G23" s="32" t="s">
        <v>475</v>
      </c>
      <c r="H23" s="36">
        <v>8</v>
      </c>
      <c r="I23" s="36">
        <v>6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3.6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3081</v>
      </c>
      <c r="D24" s="33" t="s">
        <v>3082</v>
      </c>
      <c r="E24" s="34" t="s">
        <v>89</v>
      </c>
      <c r="F24" s="35" t="s">
        <v>632</v>
      </c>
      <c r="G24" s="32" t="s">
        <v>3083</v>
      </c>
      <c r="H24" s="36">
        <v>6</v>
      </c>
      <c r="I24" s="36">
        <v>6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403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3084</v>
      </c>
      <c r="D25" s="33" t="s">
        <v>794</v>
      </c>
      <c r="E25" s="34" t="s">
        <v>89</v>
      </c>
      <c r="F25" s="35" t="s">
        <v>654</v>
      </c>
      <c r="G25" s="32" t="s">
        <v>220</v>
      </c>
      <c r="H25" s="36">
        <v>9</v>
      </c>
      <c r="I25" s="36">
        <v>6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3.9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3085</v>
      </c>
      <c r="D26" s="33" t="s">
        <v>1126</v>
      </c>
      <c r="E26" s="34" t="s">
        <v>93</v>
      </c>
      <c r="F26" s="35" t="s">
        <v>450</v>
      </c>
      <c r="G26" s="32" t="s">
        <v>362</v>
      </c>
      <c r="H26" s="36">
        <v>8</v>
      </c>
      <c r="I26" s="36">
        <v>4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3.2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403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3086</v>
      </c>
      <c r="D27" s="33" t="s">
        <v>3087</v>
      </c>
      <c r="E27" s="34" t="s">
        <v>93</v>
      </c>
      <c r="F27" s="35" t="s">
        <v>1406</v>
      </c>
      <c r="G27" s="32" t="s">
        <v>475</v>
      </c>
      <c r="H27" s="36">
        <v>8</v>
      </c>
      <c r="I27" s="36">
        <v>6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3.6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403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3088</v>
      </c>
      <c r="D28" s="33" t="s">
        <v>3089</v>
      </c>
      <c r="E28" s="34" t="s">
        <v>1018</v>
      </c>
      <c r="F28" s="35" t="s">
        <v>807</v>
      </c>
      <c r="G28" s="32" t="s">
        <v>443</v>
      </c>
      <c r="H28" s="36">
        <v>7</v>
      </c>
      <c r="I28" s="36">
        <v>6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3.3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403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3090</v>
      </c>
      <c r="D29" s="33" t="s">
        <v>3091</v>
      </c>
      <c r="E29" s="34" t="s">
        <v>1181</v>
      </c>
      <c r="F29" s="35" t="s">
        <v>1191</v>
      </c>
      <c r="G29" s="32" t="s">
        <v>236</v>
      </c>
      <c r="H29" s="36">
        <v>7</v>
      </c>
      <c r="I29" s="36">
        <v>6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3.3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403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3092</v>
      </c>
      <c r="D30" s="33" t="s">
        <v>2252</v>
      </c>
      <c r="E30" s="34" t="s">
        <v>721</v>
      </c>
      <c r="F30" s="35" t="s">
        <v>3093</v>
      </c>
      <c r="G30" s="32" t="s">
        <v>240</v>
      </c>
      <c r="H30" s="36">
        <v>9</v>
      </c>
      <c r="I30" s="36">
        <v>4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3.5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403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3094</v>
      </c>
      <c r="D31" s="33" t="s">
        <v>3095</v>
      </c>
      <c r="E31" s="34" t="s">
        <v>721</v>
      </c>
      <c r="F31" s="35" t="s">
        <v>786</v>
      </c>
      <c r="G31" s="32" t="s">
        <v>311</v>
      </c>
      <c r="H31" s="36">
        <v>8</v>
      </c>
      <c r="I31" s="36">
        <v>6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3.6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403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3096</v>
      </c>
      <c r="D32" s="33" t="s">
        <v>137</v>
      </c>
      <c r="E32" s="34" t="s">
        <v>119</v>
      </c>
      <c r="F32" s="35" t="s">
        <v>2505</v>
      </c>
      <c r="G32" s="32" t="s">
        <v>263</v>
      </c>
      <c r="H32" s="36">
        <v>9</v>
      </c>
      <c r="I32" s="36">
        <v>6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3.9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403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3097</v>
      </c>
      <c r="D33" s="33" t="s">
        <v>1836</v>
      </c>
      <c r="E33" s="34" t="s">
        <v>505</v>
      </c>
      <c r="F33" s="35" t="s">
        <v>78</v>
      </c>
      <c r="G33" s="32" t="s">
        <v>351</v>
      </c>
      <c r="H33" s="36">
        <v>8</v>
      </c>
      <c r="I33" s="36">
        <v>7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3.8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3098</v>
      </c>
      <c r="D34" s="33" t="s">
        <v>753</v>
      </c>
      <c r="E34" s="34" t="s">
        <v>1209</v>
      </c>
      <c r="F34" s="35" t="s">
        <v>1968</v>
      </c>
      <c r="G34" s="32" t="s">
        <v>1115</v>
      </c>
      <c r="H34" s="36">
        <v>9</v>
      </c>
      <c r="I34" s="36">
        <v>6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3.9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403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3099</v>
      </c>
      <c r="D35" s="33" t="s">
        <v>1717</v>
      </c>
      <c r="E35" s="34" t="s">
        <v>122</v>
      </c>
      <c r="F35" s="35" t="s">
        <v>1111</v>
      </c>
      <c r="G35" s="32" t="s">
        <v>351</v>
      </c>
      <c r="H35" s="36">
        <v>5</v>
      </c>
      <c r="I35" s="36">
        <v>5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2.5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403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3100</v>
      </c>
      <c r="D36" s="33" t="s">
        <v>1345</v>
      </c>
      <c r="E36" s="34" t="s">
        <v>122</v>
      </c>
      <c r="F36" s="35" t="s">
        <v>123</v>
      </c>
      <c r="G36" s="32" t="s">
        <v>362</v>
      </c>
      <c r="H36" s="36">
        <v>9</v>
      </c>
      <c r="I36" s="36">
        <v>6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3.9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3101</v>
      </c>
      <c r="D37" s="33" t="s">
        <v>3102</v>
      </c>
      <c r="E37" s="34" t="s">
        <v>122</v>
      </c>
      <c r="F37" s="35" t="s">
        <v>1224</v>
      </c>
      <c r="G37" s="32" t="s">
        <v>275</v>
      </c>
      <c r="H37" s="36">
        <v>8</v>
      </c>
      <c r="I37" s="36">
        <v>6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3.6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3103</v>
      </c>
      <c r="D38" s="33" t="s">
        <v>412</v>
      </c>
      <c r="E38" s="34" t="s">
        <v>122</v>
      </c>
      <c r="F38" s="35" t="s">
        <v>496</v>
      </c>
      <c r="G38" s="32" t="s">
        <v>761</v>
      </c>
      <c r="H38" s="36">
        <v>7</v>
      </c>
      <c r="I38" s="36">
        <v>6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3.3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3104</v>
      </c>
      <c r="D39" s="33" t="s">
        <v>3105</v>
      </c>
      <c r="E39" s="34" t="s">
        <v>122</v>
      </c>
      <c r="F39" s="35" t="s">
        <v>2096</v>
      </c>
      <c r="G39" s="32" t="s">
        <v>311</v>
      </c>
      <c r="H39" s="36">
        <v>8</v>
      </c>
      <c r="I39" s="36">
        <v>6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3.6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403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3106</v>
      </c>
      <c r="D40" s="33" t="s">
        <v>256</v>
      </c>
      <c r="E40" s="34" t="s">
        <v>2495</v>
      </c>
      <c r="F40" s="35" t="s">
        <v>3107</v>
      </c>
      <c r="G40" s="32" t="s">
        <v>236</v>
      </c>
      <c r="H40" s="36">
        <v>9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3.9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403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3108</v>
      </c>
      <c r="D41" s="33" t="s">
        <v>3109</v>
      </c>
      <c r="E41" s="34" t="s">
        <v>305</v>
      </c>
      <c r="F41" s="35" t="s">
        <v>1652</v>
      </c>
      <c r="G41" s="32" t="s">
        <v>362</v>
      </c>
      <c r="H41" s="36">
        <v>8</v>
      </c>
      <c r="I41" s="36">
        <v>6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3.6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403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3110</v>
      </c>
      <c r="D42" s="33" t="s">
        <v>3111</v>
      </c>
      <c r="E42" s="34" t="s">
        <v>319</v>
      </c>
      <c r="F42" s="35" t="s">
        <v>2189</v>
      </c>
      <c r="G42" s="32" t="s">
        <v>203</v>
      </c>
      <c r="H42" s="36">
        <v>8</v>
      </c>
      <c r="I42" s="36">
        <v>6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3.6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403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3112</v>
      </c>
      <c r="D43" s="33" t="s">
        <v>401</v>
      </c>
      <c r="E43" s="34" t="s">
        <v>1769</v>
      </c>
      <c r="F43" s="35" t="s">
        <v>378</v>
      </c>
      <c r="G43" s="32" t="s">
        <v>211</v>
      </c>
      <c r="H43" s="36">
        <v>8</v>
      </c>
      <c r="I43" s="36">
        <v>6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3.6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403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3113</v>
      </c>
      <c r="D44" s="33" t="s">
        <v>3114</v>
      </c>
      <c r="E44" s="34" t="s">
        <v>134</v>
      </c>
      <c r="F44" s="35" t="s">
        <v>3115</v>
      </c>
      <c r="G44" s="32" t="s">
        <v>1319</v>
      </c>
      <c r="H44" s="36">
        <v>9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4.0999999999999996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403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3116</v>
      </c>
      <c r="D45" s="33" t="s">
        <v>1907</v>
      </c>
      <c r="E45" s="34" t="s">
        <v>134</v>
      </c>
      <c r="F45" s="35" t="s">
        <v>1390</v>
      </c>
      <c r="G45" s="32" t="s">
        <v>367</v>
      </c>
      <c r="H45" s="36">
        <v>8</v>
      </c>
      <c r="I45" s="36">
        <v>7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3.8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405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3117</v>
      </c>
      <c r="D46" s="33" t="s">
        <v>2146</v>
      </c>
      <c r="E46" s="34" t="s">
        <v>2160</v>
      </c>
      <c r="F46" s="35" t="s">
        <v>938</v>
      </c>
      <c r="G46" s="32" t="s">
        <v>236</v>
      </c>
      <c r="H46" s="36">
        <v>7</v>
      </c>
      <c r="I46" s="36">
        <v>7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3.5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3118</v>
      </c>
      <c r="D47" s="33" t="s">
        <v>308</v>
      </c>
      <c r="E47" s="34" t="s">
        <v>142</v>
      </c>
      <c r="F47" s="35" t="s">
        <v>3119</v>
      </c>
      <c r="G47" s="32" t="s">
        <v>291</v>
      </c>
      <c r="H47" s="36">
        <v>9</v>
      </c>
      <c r="I47" s="36">
        <v>6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3.9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405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3120</v>
      </c>
      <c r="D48" s="33" t="s">
        <v>876</v>
      </c>
      <c r="E48" s="34" t="s">
        <v>339</v>
      </c>
      <c r="F48" s="35" t="s">
        <v>151</v>
      </c>
      <c r="G48" s="32" t="s">
        <v>329</v>
      </c>
      <c r="H48" s="36">
        <v>9</v>
      </c>
      <c r="I48" s="36">
        <v>8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4.3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405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3121</v>
      </c>
      <c r="D49" s="33" t="s">
        <v>103</v>
      </c>
      <c r="E49" s="34" t="s">
        <v>339</v>
      </c>
      <c r="F49" s="35" t="s">
        <v>2390</v>
      </c>
      <c r="G49" s="32" t="s">
        <v>323</v>
      </c>
      <c r="H49" s="36">
        <v>7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3.5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3122</v>
      </c>
      <c r="D50" s="33" t="s">
        <v>1382</v>
      </c>
      <c r="E50" s="34" t="s">
        <v>339</v>
      </c>
      <c r="F50" s="35" t="s">
        <v>1111</v>
      </c>
      <c r="G50" s="32" t="s">
        <v>224</v>
      </c>
      <c r="H50" s="36">
        <v>9</v>
      </c>
      <c r="I50" s="36">
        <v>6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3.9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3123</v>
      </c>
      <c r="D51" s="33" t="s">
        <v>3124</v>
      </c>
      <c r="E51" s="34" t="s">
        <v>935</v>
      </c>
      <c r="F51" s="35" t="s">
        <v>1077</v>
      </c>
      <c r="G51" s="32" t="s">
        <v>211</v>
      </c>
      <c r="H51" s="36">
        <v>9</v>
      </c>
      <c r="I51" s="36">
        <v>6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3.9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3125</v>
      </c>
      <c r="D52" s="33" t="s">
        <v>563</v>
      </c>
      <c r="E52" s="34" t="s">
        <v>554</v>
      </c>
      <c r="F52" s="35" t="s">
        <v>1945</v>
      </c>
      <c r="G52" s="32" t="s">
        <v>443</v>
      </c>
      <c r="H52" s="36">
        <v>9</v>
      </c>
      <c r="I52" s="36">
        <v>6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3.9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405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3126</v>
      </c>
      <c r="D53" s="33" t="s">
        <v>3127</v>
      </c>
      <c r="E53" s="34" t="s">
        <v>554</v>
      </c>
      <c r="F53" s="35" t="s">
        <v>1788</v>
      </c>
      <c r="G53" s="32" t="s">
        <v>362</v>
      </c>
      <c r="H53" s="36">
        <v>8</v>
      </c>
      <c r="I53" s="36">
        <v>6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3.6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405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3128</v>
      </c>
      <c r="D54" s="33" t="s">
        <v>3129</v>
      </c>
      <c r="E54" s="34" t="s">
        <v>154</v>
      </c>
      <c r="F54" s="35" t="s">
        <v>325</v>
      </c>
      <c r="G54" s="32" t="s">
        <v>275</v>
      </c>
      <c r="H54" s="36">
        <v>9</v>
      </c>
      <c r="I54" s="36">
        <v>6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3.9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3130</v>
      </c>
      <c r="D55" s="33" t="s">
        <v>2453</v>
      </c>
      <c r="E55" s="34" t="s">
        <v>154</v>
      </c>
      <c r="F55" s="35" t="s">
        <v>3131</v>
      </c>
      <c r="G55" s="32" t="s">
        <v>263</v>
      </c>
      <c r="H55" s="36">
        <v>9</v>
      </c>
      <c r="I55" s="36">
        <v>6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3.9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3132</v>
      </c>
      <c r="D56" s="33" t="s">
        <v>80</v>
      </c>
      <c r="E56" s="34" t="s">
        <v>154</v>
      </c>
      <c r="F56" s="35" t="s">
        <v>466</v>
      </c>
      <c r="G56" s="32" t="s">
        <v>475</v>
      </c>
      <c r="H56" s="36">
        <v>8</v>
      </c>
      <c r="I56" s="36">
        <v>6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3.6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3133</v>
      </c>
      <c r="D57" s="33" t="s">
        <v>3134</v>
      </c>
      <c r="E57" s="34" t="s">
        <v>162</v>
      </c>
      <c r="F57" s="35" t="s">
        <v>274</v>
      </c>
      <c r="G57" s="32" t="s">
        <v>196</v>
      </c>
      <c r="H57" s="36">
        <v>9</v>
      </c>
      <c r="I57" s="36">
        <v>4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3.5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3135</v>
      </c>
      <c r="D58" s="33" t="s">
        <v>1058</v>
      </c>
      <c r="E58" s="34" t="s">
        <v>162</v>
      </c>
      <c r="F58" s="35" t="s">
        <v>1122</v>
      </c>
      <c r="G58" s="32" t="s">
        <v>1115</v>
      </c>
      <c r="H58" s="36">
        <v>9</v>
      </c>
      <c r="I58" s="36">
        <v>6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3.9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3136</v>
      </c>
      <c r="D59" s="33" t="s">
        <v>3137</v>
      </c>
      <c r="E59" s="34" t="s">
        <v>162</v>
      </c>
      <c r="F59" s="35" t="s">
        <v>1919</v>
      </c>
      <c r="G59" s="32" t="s">
        <v>362</v>
      </c>
      <c r="H59" s="36">
        <v>8</v>
      </c>
      <c r="I59" s="36">
        <v>6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3.6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405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3138</v>
      </c>
      <c r="D60" s="33" t="s">
        <v>764</v>
      </c>
      <c r="E60" s="34" t="s">
        <v>788</v>
      </c>
      <c r="F60" s="35" t="s">
        <v>838</v>
      </c>
      <c r="G60" s="32" t="s">
        <v>761</v>
      </c>
      <c r="H60" s="36">
        <v>9</v>
      </c>
      <c r="I60" s="36">
        <v>6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3.9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3139</v>
      </c>
      <c r="D61" s="33" t="s">
        <v>1606</v>
      </c>
      <c r="E61" s="34" t="s">
        <v>174</v>
      </c>
      <c r="F61" s="35" t="s">
        <v>1550</v>
      </c>
      <c r="G61" s="32" t="s">
        <v>436</v>
      </c>
      <c r="H61" s="36">
        <v>8</v>
      </c>
      <c r="I61" s="36">
        <v>5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3.4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405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3140</v>
      </c>
      <c r="D62" s="33" t="s">
        <v>873</v>
      </c>
      <c r="E62" s="34" t="s">
        <v>174</v>
      </c>
      <c r="F62" s="35" t="s">
        <v>3141</v>
      </c>
      <c r="G62" s="32" t="s">
        <v>275</v>
      </c>
      <c r="H62" s="36">
        <v>7</v>
      </c>
      <c r="I62" s="36">
        <v>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2.1</v>
      </c>
      <c r="R62" s="40" t="str">
        <f t="shared" si="0"/>
        <v>F</v>
      </c>
      <c r="S62" s="41" t="str">
        <f t="shared" si="1"/>
        <v>Kém</v>
      </c>
      <c r="T62" s="42" t="str">
        <f t="shared" si="4"/>
        <v>Không đủ ĐKDT</v>
      </c>
      <c r="U62" s="43">
        <v>405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3142</v>
      </c>
      <c r="D63" s="33" t="s">
        <v>3143</v>
      </c>
      <c r="E63" s="34" t="s">
        <v>381</v>
      </c>
      <c r="F63" s="35" t="s">
        <v>1140</v>
      </c>
      <c r="G63" s="32" t="s">
        <v>240</v>
      </c>
      <c r="H63" s="36">
        <v>9</v>
      </c>
      <c r="I63" s="36">
        <v>4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3.5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405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3144</v>
      </c>
      <c r="D64" s="33" t="s">
        <v>426</v>
      </c>
      <c r="E64" s="34" t="s">
        <v>384</v>
      </c>
      <c r="F64" s="35" t="s">
        <v>1550</v>
      </c>
      <c r="G64" s="32" t="s">
        <v>530</v>
      </c>
      <c r="H64" s="36">
        <v>8</v>
      </c>
      <c r="I64" s="36">
        <v>5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3.4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3145</v>
      </c>
      <c r="D65" s="33" t="s">
        <v>3146</v>
      </c>
      <c r="E65" s="34" t="s">
        <v>3147</v>
      </c>
      <c r="F65" s="35" t="s">
        <v>1029</v>
      </c>
      <c r="G65" s="32" t="s">
        <v>362</v>
      </c>
      <c r="H65" s="36">
        <v>9</v>
      </c>
      <c r="I65" s="36">
        <v>6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3.9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3148</v>
      </c>
      <c r="D66" s="33" t="s">
        <v>103</v>
      </c>
      <c r="E66" s="34" t="s">
        <v>798</v>
      </c>
      <c r="F66" s="35" t="s">
        <v>1127</v>
      </c>
      <c r="G66" s="32" t="s">
        <v>220</v>
      </c>
      <c r="H66" s="36">
        <v>9</v>
      </c>
      <c r="I66" s="36">
        <v>6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3.9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405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3149</v>
      </c>
      <c r="D67" s="33" t="s">
        <v>230</v>
      </c>
      <c r="E67" s="34" t="s">
        <v>3150</v>
      </c>
      <c r="F67" s="35" t="s">
        <v>1102</v>
      </c>
      <c r="G67" s="32" t="s">
        <v>246</v>
      </c>
      <c r="H67" s="36">
        <v>9</v>
      </c>
      <c r="I67" s="36">
        <v>6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3.9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3151</v>
      </c>
      <c r="D68" s="33" t="s">
        <v>3152</v>
      </c>
      <c r="E68" s="34" t="s">
        <v>413</v>
      </c>
      <c r="F68" s="35" t="s">
        <v>1010</v>
      </c>
      <c r="G68" s="32" t="s">
        <v>367</v>
      </c>
      <c r="H68" s="36">
        <v>9</v>
      </c>
      <c r="I68" s="36">
        <v>6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3.9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3153</v>
      </c>
      <c r="D69" s="33" t="s">
        <v>195</v>
      </c>
      <c r="E69" s="34" t="s">
        <v>416</v>
      </c>
      <c r="F69" s="35" t="s">
        <v>417</v>
      </c>
      <c r="G69" s="32" t="s">
        <v>220</v>
      </c>
      <c r="H69" s="36">
        <v>9</v>
      </c>
      <c r="I69" s="36">
        <v>4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3.5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3154</v>
      </c>
      <c r="D70" s="33" t="s">
        <v>628</v>
      </c>
      <c r="E70" s="34" t="s">
        <v>629</v>
      </c>
      <c r="F70" s="35" t="s">
        <v>2992</v>
      </c>
      <c r="G70" s="32" t="s">
        <v>1319</v>
      </c>
      <c r="H70" s="36">
        <v>8</v>
      </c>
      <c r="I70" s="36">
        <v>6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3.6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3155</v>
      </c>
      <c r="D71" s="33" t="s">
        <v>153</v>
      </c>
      <c r="E71" s="34" t="s">
        <v>420</v>
      </c>
      <c r="F71" s="35" t="s">
        <v>938</v>
      </c>
      <c r="G71" s="32" t="s">
        <v>263</v>
      </c>
      <c r="H71" s="36">
        <v>8</v>
      </c>
      <c r="I71" s="36">
        <v>6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3.6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3156</v>
      </c>
      <c r="D72" s="33" t="s">
        <v>1025</v>
      </c>
      <c r="E72" s="34" t="s">
        <v>420</v>
      </c>
      <c r="F72" s="35" t="s">
        <v>1803</v>
      </c>
      <c r="G72" s="32" t="s">
        <v>667</v>
      </c>
      <c r="H72" s="36">
        <v>9</v>
      </c>
      <c r="I72" s="36">
        <v>6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3.9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405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3157</v>
      </c>
      <c r="D73" s="33" t="s">
        <v>1880</v>
      </c>
      <c r="E73" s="34" t="s">
        <v>185</v>
      </c>
      <c r="F73" s="35" t="s">
        <v>1456</v>
      </c>
      <c r="G73" s="32" t="s">
        <v>362</v>
      </c>
      <c r="H73" s="36">
        <v>8</v>
      </c>
      <c r="I73" s="36">
        <v>5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3.4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3158</v>
      </c>
      <c r="D74" s="33" t="s">
        <v>423</v>
      </c>
      <c r="E74" s="34" t="s">
        <v>185</v>
      </c>
      <c r="F74" s="35" t="s">
        <v>439</v>
      </c>
      <c r="G74" s="32" t="s">
        <v>203</v>
      </c>
      <c r="H74" s="36">
        <v>9</v>
      </c>
      <c r="I74" s="36">
        <v>6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3.9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405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3159</v>
      </c>
      <c r="D75" s="33" t="s">
        <v>3160</v>
      </c>
      <c r="E75" s="34" t="s">
        <v>427</v>
      </c>
      <c r="F75" s="35" t="s">
        <v>1278</v>
      </c>
      <c r="G75" s="32" t="s">
        <v>240</v>
      </c>
      <c r="H75" s="36">
        <v>9</v>
      </c>
      <c r="I75" s="36">
        <v>6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3.9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405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3161</v>
      </c>
      <c r="D76" s="33" t="s">
        <v>213</v>
      </c>
      <c r="E76" s="34" t="s">
        <v>642</v>
      </c>
      <c r="F76" s="35" t="s">
        <v>1191</v>
      </c>
      <c r="G76" s="32" t="s">
        <v>569</v>
      </c>
      <c r="H76" s="36">
        <v>7</v>
      </c>
      <c r="I76" s="36">
        <v>3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2.7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405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3162</v>
      </c>
      <c r="D77" s="33" t="s">
        <v>744</v>
      </c>
      <c r="E77" s="34" t="s">
        <v>3163</v>
      </c>
      <c r="F77" s="35" t="s">
        <v>516</v>
      </c>
      <c r="G77" s="32" t="s">
        <v>667</v>
      </c>
      <c r="H77" s="36">
        <v>8</v>
      </c>
      <c r="I77" s="36">
        <v>4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3.2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405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3164</v>
      </c>
      <c r="D78" s="33" t="s">
        <v>1504</v>
      </c>
      <c r="E78" s="34" t="s">
        <v>1292</v>
      </c>
      <c r="F78" s="35" t="s">
        <v>320</v>
      </c>
      <c r="G78" s="32" t="s">
        <v>203</v>
      </c>
      <c r="H78" s="36">
        <v>8</v>
      </c>
      <c r="I78" s="36">
        <v>4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3.2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3165</v>
      </c>
      <c r="D79" s="33" t="s">
        <v>3166</v>
      </c>
      <c r="E79" s="34" t="s">
        <v>434</v>
      </c>
      <c r="F79" s="35" t="s">
        <v>127</v>
      </c>
      <c r="G79" s="32" t="s">
        <v>475</v>
      </c>
      <c r="H79" s="36">
        <v>9</v>
      </c>
      <c r="I79" s="36">
        <v>4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3.5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405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405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405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73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3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67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38" priority="3" operator="greaterThan">
      <formula>10</formula>
    </cfRule>
  </conditionalFormatting>
  <conditionalFormatting sqref="O1:O1048576">
    <cfRule type="duplicateValues" dxfId="37" priority="2"/>
  </conditionalFormatting>
  <conditionalFormatting sqref="C1:C1048576">
    <cfRule type="duplicateValues" dxfId="36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U45" sqref="U45:U84"/>
      <selection pane="bottomLeft" activeCell="U45" sqref="U45:U8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2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2707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2702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16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6</v>
      </c>
      <c r="AI8" s="78">
        <f>+$AH$8/$AA$8</f>
        <v>0.08</v>
      </c>
      <c r="AJ8" s="79">
        <f>COUNTIF($X$9:$X$143,"Học lại")</f>
        <v>55</v>
      </c>
      <c r="AK8" s="78">
        <f>+$AJ$8/$AA$8</f>
        <v>0.73333333333333328</v>
      </c>
      <c r="AL8" s="70">
        <f>COUNTIF($X$10:$X$143,"Đạt")</f>
        <v>14</v>
      </c>
      <c r="AM8" s="77">
        <f>+$AL$8/$AA$8</f>
        <v>0.18666666666666668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2944</v>
      </c>
      <c r="D10" s="21" t="s">
        <v>2393</v>
      </c>
      <c r="E10" s="22" t="s">
        <v>62</v>
      </c>
      <c r="F10" s="23" t="s">
        <v>1023</v>
      </c>
      <c r="G10" s="20" t="s">
        <v>689</v>
      </c>
      <c r="H10" s="24">
        <v>6</v>
      </c>
      <c r="I10" s="24">
        <v>5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2.8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501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2945</v>
      </c>
      <c r="D11" s="33" t="s">
        <v>195</v>
      </c>
      <c r="E11" s="34" t="s">
        <v>2946</v>
      </c>
      <c r="F11" s="35" t="s">
        <v>391</v>
      </c>
      <c r="G11" s="32" t="s">
        <v>236</v>
      </c>
      <c r="H11" s="36">
        <v>8</v>
      </c>
      <c r="I11" s="36">
        <v>6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3.6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501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2947</v>
      </c>
      <c r="D12" s="33" t="s">
        <v>2948</v>
      </c>
      <c r="E12" s="34" t="s">
        <v>453</v>
      </c>
      <c r="F12" s="35" t="s">
        <v>1001</v>
      </c>
      <c r="G12" s="32" t="s">
        <v>443</v>
      </c>
      <c r="H12" s="36">
        <v>9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4.3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501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2949</v>
      </c>
      <c r="D13" s="33" t="s">
        <v>922</v>
      </c>
      <c r="E13" s="34" t="s">
        <v>2950</v>
      </c>
      <c r="F13" s="35" t="s">
        <v>2951</v>
      </c>
      <c r="G13" s="32" t="s">
        <v>833</v>
      </c>
      <c r="H13" s="36">
        <v>9</v>
      </c>
      <c r="I13" s="36">
        <v>7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4.0999999999999996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501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2952</v>
      </c>
      <c r="D14" s="33" t="s">
        <v>1259</v>
      </c>
      <c r="E14" s="34" t="s">
        <v>659</v>
      </c>
      <c r="F14" s="35" t="s">
        <v>1803</v>
      </c>
      <c r="G14" s="32" t="s">
        <v>682</v>
      </c>
      <c r="H14" s="36">
        <v>9</v>
      </c>
      <c r="I14" s="36">
        <v>6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3.9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501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2953</v>
      </c>
      <c r="D15" s="33" t="s">
        <v>261</v>
      </c>
      <c r="E15" s="34" t="s">
        <v>663</v>
      </c>
      <c r="F15" s="35" t="s">
        <v>1224</v>
      </c>
      <c r="G15" s="32" t="s">
        <v>323</v>
      </c>
      <c r="H15" s="36">
        <v>9</v>
      </c>
      <c r="I15" s="36">
        <v>8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4.3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501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2954</v>
      </c>
      <c r="D16" s="33" t="s">
        <v>2550</v>
      </c>
      <c r="E16" s="34" t="s">
        <v>663</v>
      </c>
      <c r="F16" s="35" t="s">
        <v>167</v>
      </c>
      <c r="G16" s="32" t="s">
        <v>833</v>
      </c>
      <c r="H16" s="36">
        <v>6</v>
      </c>
      <c r="I16" s="36">
        <v>6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2955</v>
      </c>
      <c r="D17" s="33" t="s">
        <v>2956</v>
      </c>
      <c r="E17" s="34" t="s">
        <v>663</v>
      </c>
      <c r="F17" s="35" t="s">
        <v>966</v>
      </c>
      <c r="G17" s="32" t="s">
        <v>436</v>
      </c>
      <c r="H17" s="36">
        <v>9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4.3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501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2957</v>
      </c>
      <c r="D18" s="33" t="s">
        <v>2958</v>
      </c>
      <c r="E18" s="34" t="s">
        <v>2959</v>
      </c>
      <c r="F18" s="35" t="s">
        <v>2960</v>
      </c>
      <c r="G18" s="32" t="s">
        <v>761</v>
      </c>
      <c r="H18" s="36">
        <v>7</v>
      </c>
      <c r="I18" s="36">
        <v>6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3.3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2961</v>
      </c>
      <c r="D19" s="33" t="s">
        <v>1701</v>
      </c>
      <c r="E19" s="34" t="s">
        <v>670</v>
      </c>
      <c r="F19" s="35" t="s">
        <v>1447</v>
      </c>
      <c r="G19" s="32" t="s">
        <v>682</v>
      </c>
      <c r="H19" s="36">
        <v>9</v>
      </c>
      <c r="I19" s="36">
        <v>6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3.9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501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2962</v>
      </c>
      <c r="D20" s="33" t="s">
        <v>331</v>
      </c>
      <c r="E20" s="34" t="s">
        <v>1460</v>
      </c>
      <c r="F20" s="35" t="s">
        <v>74</v>
      </c>
      <c r="G20" s="32" t="s">
        <v>275</v>
      </c>
      <c r="H20" s="36">
        <v>8</v>
      </c>
      <c r="I20" s="36">
        <v>6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3.6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2963</v>
      </c>
      <c r="D21" s="33" t="s">
        <v>1035</v>
      </c>
      <c r="E21" s="34" t="s">
        <v>81</v>
      </c>
      <c r="F21" s="35" t="s">
        <v>193</v>
      </c>
      <c r="G21" s="32" t="s">
        <v>323</v>
      </c>
      <c r="H21" s="36">
        <v>8</v>
      </c>
      <c r="I21" s="36">
        <v>6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3.6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2964</v>
      </c>
      <c r="D22" s="33" t="s">
        <v>1333</v>
      </c>
      <c r="E22" s="34" t="s">
        <v>81</v>
      </c>
      <c r="F22" s="35" t="s">
        <v>2965</v>
      </c>
      <c r="G22" s="32" t="s">
        <v>833</v>
      </c>
      <c r="H22" s="36">
        <v>8</v>
      </c>
      <c r="I22" s="36">
        <v>6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3.6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501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2966</v>
      </c>
      <c r="D23" s="33" t="s">
        <v>886</v>
      </c>
      <c r="E23" s="34" t="s">
        <v>81</v>
      </c>
      <c r="F23" s="35" t="s">
        <v>2967</v>
      </c>
      <c r="G23" s="32" t="s">
        <v>240</v>
      </c>
      <c r="H23" s="36">
        <v>9</v>
      </c>
      <c r="I23" s="36">
        <v>6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3.9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501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2968</v>
      </c>
      <c r="D24" s="33" t="s">
        <v>2969</v>
      </c>
      <c r="E24" s="34" t="s">
        <v>89</v>
      </c>
      <c r="F24" s="35" t="s">
        <v>1612</v>
      </c>
      <c r="G24" s="32" t="s">
        <v>207</v>
      </c>
      <c r="H24" s="36">
        <v>5</v>
      </c>
      <c r="I24" s="36">
        <v>5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2.5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2970</v>
      </c>
      <c r="D25" s="33" t="s">
        <v>353</v>
      </c>
      <c r="E25" s="34" t="s">
        <v>1169</v>
      </c>
      <c r="F25" s="35" t="s">
        <v>302</v>
      </c>
      <c r="G25" s="32" t="s">
        <v>323</v>
      </c>
      <c r="H25" s="36">
        <v>9</v>
      </c>
      <c r="I25" s="36">
        <v>7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4.0999999999999996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501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2971</v>
      </c>
      <c r="D26" s="33" t="s">
        <v>684</v>
      </c>
      <c r="E26" s="34" t="s">
        <v>1169</v>
      </c>
      <c r="F26" s="35" t="s">
        <v>2972</v>
      </c>
      <c r="G26" s="32" t="s">
        <v>263</v>
      </c>
      <c r="H26" s="36">
        <v>5</v>
      </c>
      <c r="I26" s="36">
        <v>5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2.5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501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2973</v>
      </c>
      <c r="D27" s="33" t="s">
        <v>213</v>
      </c>
      <c r="E27" s="34" t="s">
        <v>1169</v>
      </c>
      <c r="F27" s="35" t="s">
        <v>2974</v>
      </c>
      <c r="G27" s="32" t="s">
        <v>254</v>
      </c>
      <c r="H27" s="36">
        <v>9</v>
      </c>
      <c r="I27" s="36">
        <v>6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3.9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501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2975</v>
      </c>
      <c r="D28" s="33" t="s">
        <v>1035</v>
      </c>
      <c r="E28" s="34" t="s">
        <v>721</v>
      </c>
      <c r="F28" s="35" t="s">
        <v>2976</v>
      </c>
      <c r="G28" s="32" t="s">
        <v>667</v>
      </c>
      <c r="H28" s="36">
        <v>9</v>
      </c>
      <c r="I28" s="36">
        <v>6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3.9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501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2977</v>
      </c>
      <c r="D29" s="33" t="s">
        <v>523</v>
      </c>
      <c r="E29" s="34" t="s">
        <v>721</v>
      </c>
      <c r="F29" s="35" t="s">
        <v>2978</v>
      </c>
      <c r="G29" s="32" t="s">
        <v>475</v>
      </c>
      <c r="H29" s="36">
        <v>8</v>
      </c>
      <c r="I29" s="36">
        <v>6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3.6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2979</v>
      </c>
      <c r="D30" s="33" t="s">
        <v>1091</v>
      </c>
      <c r="E30" s="34" t="s">
        <v>721</v>
      </c>
      <c r="F30" s="35" t="s">
        <v>1045</v>
      </c>
      <c r="G30" s="32" t="s">
        <v>236</v>
      </c>
      <c r="H30" s="36">
        <v>9</v>
      </c>
      <c r="I30" s="36">
        <v>6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3.9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501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2980</v>
      </c>
      <c r="D31" s="33" t="s">
        <v>1729</v>
      </c>
      <c r="E31" s="34" t="s">
        <v>721</v>
      </c>
      <c r="F31" s="35" t="s">
        <v>2053</v>
      </c>
      <c r="G31" s="32" t="s">
        <v>1115</v>
      </c>
      <c r="H31" s="36">
        <v>8</v>
      </c>
      <c r="I31" s="36">
        <v>6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3.6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2981</v>
      </c>
      <c r="D32" s="33" t="s">
        <v>1443</v>
      </c>
      <c r="E32" s="34" t="s">
        <v>724</v>
      </c>
      <c r="F32" s="35" t="s">
        <v>1758</v>
      </c>
      <c r="G32" s="32" t="s">
        <v>207</v>
      </c>
      <c r="H32" s="36">
        <v>8</v>
      </c>
      <c r="I32" s="36">
        <v>8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501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2982</v>
      </c>
      <c r="D33" s="33" t="s">
        <v>230</v>
      </c>
      <c r="E33" s="34" t="s">
        <v>728</v>
      </c>
      <c r="F33" s="35" t="s">
        <v>1750</v>
      </c>
      <c r="G33" s="32" t="s">
        <v>323</v>
      </c>
      <c r="H33" s="36">
        <v>9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4.3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501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2983</v>
      </c>
      <c r="D34" s="33" t="s">
        <v>1333</v>
      </c>
      <c r="E34" s="34" t="s">
        <v>108</v>
      </c>
      <c r="F34" s="35" t="s">
        <v>262</v>
      </c>
      <c r="G34" s="32" t="s">
        <v>323</v>
      </c>
      <c r="H34" s="36">
        <v>9</v>
      </c>
      <c r="I34" s="36">
        <v>6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3.9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501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2984</v>
      </c>
      <c r="D35" s="33" t="s">
        <v>2985</v>
      </c>
      <c r="E35" s="34" t="s">
        <v>2986</v>
      </c>
      <c r="F35" s="35" t="s">
        <v>966</v>
      </c>
      <c r="G35" s="32" t="s">
        <v>291</v>
      </c>
      <c r="H35" s="36">
        <v>9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3.9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2987</v>
      </c>
      <c r="D36" s="33" t="s">
        <v>1362</v>
      </c>
      <c r="E36" s="34" t="s">
        <v>732</v>
      </c>
      <c r="F36" s="35" t="s">
        <v>555</v>
      </c>
      <c r="G36" s="32" t="s">
        <v>667</v>
      </c>
      <c r="H36" s="36">
        <v>9</v>
      </c>
      <c r="I36" s="36">
        <v>4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3.5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501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2988</v>
      </c>
      <c r="D37" s="33" t="s">
        <v>2989</v>
      </c>
      <c r="E37" s="34" t="s">
        <v>112</v>
      </c>
      <c r="F37" s="35" t="s">
        <v>1013</v>
      </c>
      <c r="G37" s="32" t="s">
        <v>236</v>
      </c>
      <c r="H37" s="36">
        <v>8</v>
      </c>
      <c r="I37" s="36">
        <v>6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3.6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501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2990</v>
      </c>
      <c r="D38" s="33" t="s">
        <v>1151</v>
      </c>
      <c r="E38" s="34" t="s">
        <v>112</v>
      </c>
      <c r="F38" s="35" t="s">
        <v>350</v>
      </c>
      <c r="G38" s="32" t="s">
        <v>275</v>
      </c>
      <c r="H38" s="36">
        <v>9</v>
      </c>
      <c r="I38" s="36">
        <v>6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3.9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501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2991</v>
      </c>
      <c r="D39" s="33" t="s">
        <v>737</v>
      </c>
      <c r="E39" s="34" t="s">
        <v>119</v>
      </c>
      <c r="F39" s="35" t="s">
        <v>2992</v>
      </c>
      <c r="G39" s="32" t="s">
        <v>667</v>
      </c>
      <c r="H39" s="36">
        <v>9</v>
      </c>
      <c r="I39" s="36">
        <v>6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3.9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501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2993</v>
      </c>
      <c r="D40" s="33" t="s">
        <v>2994</v>
      </c>
      <c r="E40" s="34" t="s">
        <v>122</v>
      </c>
      <c r="F40" s="35" t="s">
        <v>167</v>
      </c>
      <c r="G40" s="32" t="s">
        <v>311</v>
      </c>
      <c r="H40" s="36">
        <v>8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3.6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501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2995</v>
      </c>
      <c r="D41" s="33" t="s">
        <v>308</v>
      </c>
      <c r="E41" s="34" t="s">
        <v>122</v>
      </c>
      <c r="F41" s="35" t="s">
        <v>2996</v>
      </c>
      <c r="G41" s="32" t="s">
        <v>1319</v>
      </c>
      <c r="H41" s="36">
        <v>8</v>
      </c>
      <c r="I41" s="36">
        <v>6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3.6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501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2997</v>
      </c>
      <c r="D42" s="33" t="s">
        <v>195</v>
      </c>
      <c r="E42" s="34" t="s">
        <v>122</v>
      </c>
      <c r="F42" s="35" t="s">
        <v>105</v>
      </c>
      <c r="G42" s="32" t="s">
        <v>833</v>
      </c>
      <c r="H42" s="36">
        <v>9</v>
      </c>
      <c r="I42" s="36">
        <v>4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3.5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501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2998</v>
      </c>
      <c r="D43" s="33" t="s">
        <v>202</v>
      </c>
      <c r="E43" s="34" t="s">
        <v>122</v>
      </c>
      <c r="F43" s="35" t="s">
        <v>2817</v>
      </c>
      <c r="G43" s="32" t="s">
        <v>240</v>
      </c>
      <c r="H43" s="36">
        <v>8</v>
      </c>
      <c r="I43" s="36">
        <v>6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3.6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2999</v>
      </c>
      <c r="D44" s="33" t="s">
        <v>195</v>
      </c>
      <c r="E44" s="34" t="s">
        <v>134</v>
      </c>
      <c r="F44" s="35" t="s">
        <v>3000</v>
      </c>
      <c r="G44" s="32" t="s">
        <v>761</v>
      </c>
      <c r="H44" s="36">
        <v>7</v>
      </c>
      <c r="I44" s="36">
        <v>6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3.3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501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3001</v>
      </c>
      <c r="D45" s="33" t="s">
        <v>195</v>
      </c>
      <c r="E45" s="34" t="s">
        <v>134</v>
      </c>
      <c r="F45" s="35" t="s">
        <v>3002</v>
      </c>
      <c r="G45" s="32" t="s">
        <v>251</v>
      </c>
      <c r="H45" s="36">
        <v>9</v>
      </c>
      <c r="I45" s="36">
        <v>6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3.9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502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3003</v>
      </c>
      <c r="D46" s="33" t="s">
        <v>2158</v>
      </c>
      <c r="E46" s="34" t="s">
        <v>134</v>
      </c>
      <c r="F46" s="35" t="s">
        <v>1406</v>
      </c>
      <c r="G46" s="32" t="s">
        <v>644</v>
      </c>
      <c r="H46" s="36">
        <v>9</v>
      </c>
      <c r="I46" s="36">
        <v>6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3.9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502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3004</v>
      </c>
      <c r="D47" s="33" t="s">
        <v>3005</v>
      </c>
      <c r="E47" s="34" t="s">
        <v>751</v>
      </c>
      <c r="F47" s="35" t="s">
        <v>738</v>
      </c>
      <c r="G47" s="32" t="s">
        <v>211</v>
      </c>
      <c r="H47" s="36">
        <v>9</v>
      </c>
      <c r="I47" s="36">
        <v>8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4.3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502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3006</v>
      </c>
      <c r="D48" s="33" t="s">
        <v>463</v>
      </c>
      <c r="E48" s="34" t="s">
        <v>3007</v>
      </c>
      <c r="F48" s="35" t="s">
        <v>1533</v>
      </c>
      <c r="G48" s="32" t="s">
        <v>362</v>
      </c>
      <c r="H48" s="36">
        <v>9</v>
      </c>
      <c r="I48" s="36">
        <v>6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3.9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3008</v>
      </c>
      <c r="D49" s="33" t="s">
        <v>331</v>
      </c>
      <c r="E49" s="34" t="s">
        <v>3009</v>
      </c>
      <c r="F49" s="35" t="s">
        <v>582</v>
      </c>
      <c r="G49" s="32" t="s">
        <v>203</v>
      </c>
      <c r="H49" s="36">
        <v>8</v>
      </c>
      <c r="I49" s="36">
        <v>6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3.6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3010</v>
      </c>
      <c r="D50" s="33" t="s">
        <v>331</v>
      </c>
      <c r="E50" s="34" t="s">
        <v>335</v>
      </c>
      <c r="F50" s="35" t="s">
        <v>1114</v>
      </c>
      <c r="G50" s="32" t="s">
        <v>1115</v>
      </c>
      <c r="H50" s="36">
        <v>9</v>
      </c>
      <c r="I50" s="36">
        <v>6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3.9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502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3011</v>
      </c>
      <c r="D51" s="33" t="s">
        <v>1443</v>
      </c>
      <c r="E51" s="34" t="s">
        <v>335</v>
      </c>
      <c r="F51" s="35" t="s">
        <v>1887</v>
      </c>
      <c r="G51" s="32" t="s">
        <v>200</v>
      </c>
      <c r="H51" s="36">
        <v>9</v>
      </c>
      <c r="I51" s="36">
        <v>5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3.7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502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3012</v>
      </c>
      <c r="D52" s="33" t="s">
        <v>3013</v>
      </c>
      <c r="E52" s="34" t="s">
        <v>339</v>
      </c>
      <c r="F52" s="35" t="s">
        <v>163</v>
      </c>
      <c r="G52" s="32" t="s">
        <v>689</v>
      </c>
      <c r="H52" s="36">
        <v>9</v>
      </c>
      <c r="I52" s="36">
        <v>6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3.9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502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3014</v>
      </c>
      <c r="D53" s="33" t="s">
        <v>3015</v>
      </c>
      <c r="E53" s="34" t="s">
        <v>339</v>
      </c>
      <c r="F53" s="35" t="s">
        <v>870</v>
      </c>
      <c r="G53" s="32" t="s">
        <v>761</v>
      </c>
      <c r="H53" s="36">
        <v>8</v>
      </c>
      <c r="I53" s="36">
        <v>7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3.8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502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3016</v>
      </c>
      <c r="D54" s="33" t="s">
        <v>3017</v>
      </c>
      <c r="E54" s="34" t="s">
        <v>1791</v>
      </c>
      <c r="F54" s="35" t="s">
        <v>1351</v>
      </c>
      <c r="G54" s="32" t="s">
        <v>323</v>
      </c>
      <c r="H54" s="36">
        <v>8</v>
      </c>
      <c r="I54" s="36">
        <v>6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3.6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502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3018</v>
      </c>
      <c r="D55" s="33" t="s">
        <v>3019</v>
      </c>
      <c r="E55" s="34" t="s">
        <v>1908</v>
      </c>
      <c r="F55" s="35" t="s">
        <v>3020</v>
      </c>
      <c r="G55" s="32" t="s">
        <v>1115</v>
      </c>
      <c r="H55" s="36">
        <v>8</v>
      </c>
      <c r="I55" s="36">
        <v>6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3.6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502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3021</v>
      </c>
      <c r="D56" s="33" t="s">
        <v>3022</v>
      </c>
      <c r="E56" s="34" t="s">
        <v>554</v>
      </c>
      <c r="F56" s="35" t="s">
        <v>1191</v>
      </c>
      <c r="G56" s="32" t="s">
        <v>263</v>
      </c>
      <c r="H56" s="36">
        <v>9</v>
      </c>
      <c r="I56" s="36">
        <v>8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4.3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502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3023</v>
      </c>
      <c r="D57" s="33" t="s">
        <v>256</v>
      </c>
      <c r="E57" s="34" t="s">
        <v>2784</v>
      </c>
      <c r="F57" s="35" t="s">
        <v>1278</v>
      </c>
      <c r="G57" s="32" t="s">
        <v>240</v>
      </c>
      <c r="H57" s="36">
        <v>9</v>
      </c>
      <c r="I57" s="36">
        <v>6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3.9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502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3024</v>
      </c>
      <c r="D58" s="33" t="s">
        <v>2544</v>
      </c>
      <c r="E58" s="34" t="s">
        <v>3025</v>
      </c>
      <c r="F58" s="35" t="s">
        <v>512</v>
      </c>
      <c r="G58" s="32" t="s">
        <v>263</v>
      </c>
      <c r="H58" s="36">
        <v>9</v>
      </c>
      <c r="I58" s="36">
        <v>6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3.9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502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3026</v>
      </c>
      <c r="D59" s="33" t="s">
        <v>2038</v>
      </c>
      <c r="E59" s="34" t="s">
        <v>343</v>
      </c>
      <c r="F59" s="35" t="s">
        <v>1074</v>
      </c>
      <c r="G59" s="32" t="s">
        <v>436</v>
      </c>
      <c r="H59" s="36">
        <v>7</v>
      </c>
      <c r="I59" s="36">
        <v>5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3.1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502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3027</v>
      </c>
      <c r="D60" s="33" t="s">
        <v>213</v>
      </c>
      <c r="E60" s="34" t="s">
        <v>150</v>
      </c>
      <c r="F60" s="35" t="s">
        <v>1045</v>
      </c>
      <c r="G60" s="32" t="s">
        <v>833</v>
      </c>
      <c r="H60" s="36">
        <v>9</v>
      </c>
      <c r="I60" s="36">
        <v>8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4.3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502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3028</v>
      </c>
      <c r="D61" s="33" t="s">
        <v>1035</v>
      </c>
      <c r="E61" s="34" t="s">
        <v>357</v>
      </c>
      <c r="F61" s="35" t="s">
        <v>1603</v>
      </c>
      <c r="G61" s="32" t="s">
        <v>436</v>
      </c>
      <c r="H61" s="36">
        <v>9</v>
      </c>
      <c r="I61" s="36">
        <v>6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3.9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502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3029</v>
      </c>
      <c r="D62" s="33" t="s">
        <v>111</v>
      </c>
      <c r="E62" s="34" t="s">
        <v>162</v>
      </c>
      <c r="F62" s="35" t="s">
        <v>1074</v>
      </c>
      <c r="G62" s="32" t="s">
        <v>240</v>
      </c>
      <c r="H62" s="36">
        <v>8</v>
      </c>
      <c r="I62" s="36">
        <v>6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3.6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3030</v>
      </c>
      <c r="D63" s="33" t="s">
        <v>3031</v>
      </c>
      <c r="E63" s="34" t="s">
        <v>174</v>
      </c>
      <c r="F63" s="35" t="s">
        <v>366</v>
      </c>
      <c r="G63" s="32" t="s">
        <v>1115</v>
      </c>
      <c r="H63" s="36">
        <v>9</v>
      </c>
      <c r="I63" s="36">
        <v>7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4.0999999999999996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502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3032</v>
      </c>
      <c r="D64" s="33" t="s">
        <v>922</v>
      </c>
      <c r="E64" s="34" t="s">
        <v>174</v>
      </c>
      <c r="F64" s="35" t="s">
        <v>219</v>
      </c>
      <c r="G64" s="32" t="s">
        <v>203</v>
      </c>
      <c r="H64" s="36">
        <v>9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3.9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3033</v>
      </c>
      <c r="D65" s="33" t="s">
        <v>3034</v>
      </c>
      <c r="E65" s="34" t="s">
        <v>381</v>
      </c>
      <c r="F65" s="35" t="s">
        <v>687</v>
      </c>
      <c r="G65" s="32" t="s">
        <v>311</v>
      </c>
      <c r="H65" s="36">
        <v>8</v>
      </c>
      <c r="I65" s="36">
        <v>6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3.6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3035</v>
      </c>
      <c r="D66" s="33" t="s">
        <v>3036</v>
      </c>
      <c r="E66" s="34" t="s">
        <v>384</v>
      </c>
      <c r="F66" s="35" t="s">
        <v>951</v>
      </c>
      <c r="G66" s="32" t="s">
        <v>1115</v>
      </c>
      <c r="H66" s="36">
        <v>9</v>
      </c>
      <c r="I66" s="36">
        <v>5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3.7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3037</v>
      </c>
      <c r="D67" s="33" t="s">
        <v>3038</v>
      </c>
      <c r="E67" s="34" t="s">
        <v>798</v>
      </c>
      <c r="F67" s="35" t="s">
        <v>3039</v>
      </c>
      <c r="G67" s="32" t="s">
        <v>254</v>
      </c>
      <c r="H67" s="36">
        <v>9</v>
      </c>
      <c r="I67" s="36">
        <v>7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4.0999999999999996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502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3040</v>
      </c>
      <c r="D68" s="33" t="s">
        <v>230</v>
      </c>
      <c r="E68" s="34" t="s">
        <v>3041</v>
      </c>
      <c r="F68" s="35" t="s">
        <v>660</v>
      </c>
      <c r="G68" s="32" t="s">
        <v>1115</v>
      </c>
      <c r="H68" s="36">
        <v>9</v>
      </c>
      <c r="I68" s="36">
        <v>6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3.9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502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3042</v>
      </c>
      <c r="D69" s="33" t="s">
        <v>665</v>
      </c>
      <c r="E69" s="34" t="s">
        <v>1121</v>
      </c>
      <c r="F69" s="35" t="s">
        <v>915</v>
      </c>
      <c r="G69" s="32" t="s">
        <v>323</v>
      </c>
      <c r="H69" s="36">
        <v>0</v>
      </c>
      <c r="I69" s="36">
        <v>4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0.8</v>
      </c>
      <c r="R69" s="40" t="str">
        <f t="shared" si="0"/>
        <v>F</v>
      </c>
      <c r="S69" s="41" t="str">
        <f t="shared" si="1"/>
        <v>Kém</v>
      </c>
      <c r="T69" s="42" t="str">
        <f t="shared" si="4"/>
        <v>Không đủ ĐKDT</v>
      </c>
      <c r="U69" s="43">
        <v>502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3043</v>
      </c>
      <c r="D70" s="33" t="s">
        <v>2387</v>
      </c>
      <c r="E70" s="34" t="s">
        <v>402</v>
      </c>
      <c r="F70" s="35" t="s">
        <v>105</v>
      </c>
      <c r="G70" s="32" t="s">
        <v>644</v>
      </c>
      <c r="H70" s="36">
        <v>9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4.0999999999999996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502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3044</v>
      </c>
      <c r="D71" s="33" t="s">
        <v>115</v>
      </c>
      <c r="E71" s="34" t="s">
        <v>2554</v>
      </c>
      <c r="F71" s="35" t="s">
        <v>1919</v>
      </c>
      <c r="G71" s="32" t="s">
        <v>240</v>
      </c>
      <c r="H71" s="36">
        <v>7</v>
      </c>
      <c r="I71" s="36">
        <v>6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3.3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502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3045</v>
      </c>
      <c r="D72" s="33" t="s">
        <v>313</v>
      </c>
      <c r="E72" s="34" t="s">
        <v>413</v>
      </c>
      <c r="F72" s="35" t="s">
        <v>626</v>
      </c>
      <c r="G72" s="32" t="s">
        <v>661</v>
      </c>
      <c r="H72" s="36">
        <v>8</v>
      </c>
      <c r="I72" s="36">
        <v>6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3.6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3046</v>
      </c>
      <c r="D73" s="33" t="s">
        <v>3047</v>
      </c>
      <c r="E73" s="34" t="s">
        <v>416</v>
      </c>
      <c r="F73" s="35" t="s">
        <v>491</v>
      </c>
      <c r="G73" s="32" t="s">
        <v>1115</v>
      </c>
      <c r="H73" s="36">
        <v>9</v>
      </c>
      <c r="I73" s="36">
        <v>6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3.9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502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3048</v>
      </c>
      <c r="D74" s="33" t="s">
        <v>3049</v>
      </c>
      <c r="E74" s="34" t="s">
        <v>629</v>
      </c>
      <c r="F74" s="35" t="s">
        <v>3050</v>
      </c>
      <c r="G74" s="32" t="s">
        <v>761</v>
      </c>
      <c r="H74" s="36">
        <v>9</v>
      </c>
      <c r="I74" s="36">
        <v>6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3.9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502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3051</v>
      </c>
      <c r="D75" s="33" t="s">
        <v>2561</v>
      </c>
      <c r="E75" s="34" t="s">
        <v>420</v>
      </c>
      <c r="F75" s="35" t="s">
        <v>163</v>
      </c>
      <c r="G75" s="32" t="s">
        <v>833</v>
      </c>
      <c r="H75" s="36">
        <v>6</v>
      </c>
      <c r="I75" s="36">
        <v>6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3052</v>
      </c>
      <c r="D76" s="33" t="s">
        <v>3053</v>
      </c>
      <c r="E76" s="34" t="s">
        <v>420</v>
      </c>
      <c r="F76" s="35" t="s">
        <v>730</v>
      </c>
      <c r="G76" s="32" t="s">
        <v>323</v>
      </c>
      <c r="H76" s="36">
        <v>9</v>
      </c>
      <c r="I76" s="36">
        <v>6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3.9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502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3054</v>
      </c>
      <c r="D77" s="33" t="s">
        <v>587</v>
      </c>
      <c r="E77" s="34" t="s">
        <v>420</v>
      </c>
      <c r="F77" s="35" t="s">
        <v>654</v>
      </c>
      <c r="G77" s="32" t="s">
        <v>475</v>
      </c>
      <c r="H77" s="36">
        <v>8</v>
      </c>
      <c r="I77" s="36">
        <v>8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502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3055</v>
      </c>
      <c r="D78" s="33" t="s">
        <v>3056</v>
      </c>
      <c r="E78" s="34" t="s">
        <v>185</v>
      </c>
      <c r="F78" s="35" t="s">
        <v>3057</v>
      </c>
      <c r="G78" s="32" t="s">
        <v>1319</v>
      </c>
      <c r="H78" s="36">
        <v>7</v>
      </c>
      <c r="I78" s="36">
        <v>6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3.3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502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502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502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74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14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55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6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35" priority="3" operator="greaterThan">
      <formula>10</formula>
    </cfRule>
  </conditionalFormatting>
  <conditionalFormatting sqref="O1:O1048576">
    <cfRule type="duplicateValues" dxfId="34" priority="2"/>
  </conditionalFormatting>
  <conditionalFormatting sqref="C1:C1048576">
    <cfRule type="duplicateValues" dxfId="33" priority="1"/>
  </conditionalFormatting>
  <dataValidations disablePrompts="1"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A85" sqref="A85:XFD99"/>
      <selection pane="bottomLeft" activeCell="U45" sqref="U45:U8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0.8867187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2710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2702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17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7</v>
      </c>
      <c r="AI8" s="78">
        <f>+$AH$8/$AA$8</f>
        <v>9.3333333333333338E-2</v>
      </c>
      <c r="AJ8" s="79">
        <f>COUNTIF($X$9:$X$143,"Học lại")</f>
        <v>58</v>
      </c>
      <c r="AK8" s="78">
        <f>+$AJ$8/$AA$8</f>
        <v>0.77333333333333332</v>
      </c>
      <c r="AL8" s="70">
        <f>COUNTIF($X$10:$X$143,"Đạt")</f>
        <v>10</v>
      </c>
      <c r="AM8" s="77">
        <f>+$AL$8/$AA$8</f>
        <v>0.13333333333333333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2223</v>
      </c>
      <c r="D10" s="21" t="s">
        <v>1902</v>
      </c>
      <c r="E10" s="22" t="s">
        <v>62</v>
      </c>
      <c r="F10" s="23" t="s">
        <v>320</v>
      </c>
      <c r="G10" s="20" t="s">
        <v>275</v>
      </c>
      <c r="H10" s="24">
        <v>5</v>
      </c>
      <c r="I10" s="24">
        <v>5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2.5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503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2224</v>
      </c>
      <c r="D11" s="33" t="s">
        <v>2225</v>
      </c>
      <c r="E11" s="34" t="s">
        <v>62</v>
      </c>
      <c r="F11" s="35" t="s">
        <v>215</v>
      </c>
      <c r="G11" s="32" t="s">
        <v>436</v>
      </c>
      <c r="H11" s="36">
        <v>8</v>
      </c>
      <c r="I11" s="36">
        <v>7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3.8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503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2226</v>
      </c>
      <c r="D12" s="33" t="s">
        <v>1271</v>
      </c>
      <c r="E12" s="34" t="s">
        <v>62</v>
      </c>
      <c r="F12" s="35" t="s">
        <v>116</v>
      </c>
      <c r="G12" s="32" t="s">
        <v>224</v>
      </c>
      <c r="H12" s="36">
        <v>4</v>
      </c>
      <c r="I12" s="36">
        <v>6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2.4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503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2227</v>
      </c>
      <c r="D13" s="33" t="s">
        <v>2118</v>
      </c>
      <c r="E13" s="34" t="s">
        <v>62</v>
      </c>
      <c r="F13" s="35" t="s">
        <v>1314</v>
      </c>
      <c r="G13" s="32" t="s">
        <v>275</v>
      </c>
      <c r="H13" s="36">
        <v>0</v>
      </c>
      <c r="I13" s="36">
        <v>0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0</v>
      </c>
      <c r="R13" s="40" t="str">
        <f t="shared" si="0"/>
        <v>F</v>
      </c>
      <c r="S13" s="41" t="str">
        <f t="shared" si="1"/>
        <v>Kém</v>
      </c>
      <c r="T13" s="42" t="str">
        <f t="shared" si="4"/>
        <v>Không đủ ĐKDT</v>
      </c>
      <c r="U13" s="43">
        <v>503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2228</v>
      </c>
      <c r="D14" s="33" t="s">
        <v>888</v>
      </c>
      <c r="E14" s="34" t="s">
        <v>73</v>
      </c>
      <c r="F14" s="35" t="s">
        <v>350</v>
      </c>
      <c r="G14" s="32" t="s">
        <v>667</v>
      </c>
      <c r="H14" s="36">
        <v>0</v>
      </c>
      <c r="I14" s="36">
        <v>5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1</v>
      </c>
      <c r="R14" s="40" t="str">
        <f t="shared" si="0"/>
        <v>F</v>
      </c>
      <c r="S14" s="41" t="str">
        <f t="shared" si="1"/>
        <v>Kém</v>
      </c>
      <c r="T14" s="42" t="str">
        <f t="shared" si="4"/>
        <v>Không đủ ĐKDT</v>
      </c>
      <c r="U14" s="43">
        <v>503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2229</v>
      </c>
      <c r="D15" s="33" t="s">
        <v>103</v>
      </c>
      <c r="E15" s="34" t="s">
        <v>835</v>
      </c>
      <c r="F15" s="35" t="s">
        <v>711</v>
      </c>
      <c r="G15" s="32" t="s">
        <v>569</v>
      </c>
      <c r="H15" s="36">
        <v>6</v>
      </c>
      <c r="I15" s="36">
        <v>7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3.2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503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2230</v>
      </c>
      <c r="D16" s="33" t="s">
        <v>115</v>
      </c>
      <c r="E16" s="34" t="s">
        <v>663</v>
      </c>
      <c r="F16" s="35" t="s">
        <v>2231</v>
      </c>
      <c r="G16" s="32" t="s">
        <v>569</v>
      </c>
      <c r="H16" s="36">
        <v>8</v>
      </c>
      <c r="I16" s="36">
        <v>5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3.4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2232</v>
      </c>
      <c r="D17" s="33" t="s">
        <v>2233</v>
      </c>
      <c r="E17" s="34" t="s">
        <v>670</v>
      </c>
      <c r="F17" s="35" t="s">
        <v>1224</v>
      </c>
      <c r="G17" s="32" t="s">
        <v>224</v>
      </c>
      <c r="H17" s="36">
        <v>0</v>
      </c>
      <c r="I17" s="36">
        <v>5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1</v>
      </c>
      <c r="R17" s="40" t="str">
        <f t="shared" si="0"/>
        <v>F</v>
      </c>
      <c r="S17" s="41" t="str">
        <f t="shared" si="1"/>
        <v>Kém</v>
      </c>
      <c r="T17" s="42" t="str">
        <f t="shared" si="4"/>
        <v>Không đủ ĐKDT</v>
      </c>
      <c r="U17" s="43">
        <v>503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2234</v>
      </c>
      <c r="D18" s="33" t="s">
        <v>997</v>
      </c>
      <c r="E18" s="34" t="s">
        <v>77</v>
      </c>
      <c r="F18" s="35" t="s">
        <v>2235</v>
      </c>
      <c r="G18" s="32" t="s">
        <v>1115</v>
      </c>
      <c r="H18" s="36">
        <v>7</v>
      </c>
      <c r="I18" s="36">
        <v>7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3.5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2236</v>
      </c>
      <c r="D19" s="33" t="s">
        <v>412</v>
      </c>
      <c r="E19" s="34" t="s">
        <v>77</v>
      </c>
      <c r="F19" s="35" t="s">
        <v>1033</v>
      </c>
      <c r="G19" s="32" t="s">
        <v>275</v>
      </c>
      <c r="H19" s="36">
        <v>7</v>
      </c>
      <c r="I19" s="36">
        <v>5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3.1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503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2237</v>
      </c>
      <c r="D20" s="33" t="s">
        <v>2238</v>
      </c>
      <c r="E20" s="34" t="s">
        <v>77</v>
      </c>
      <c r="F20" s="35" t="s">
        <v>1251</v>
      </c>
      <c r="G20" s="32" t="s">
        <v>689</v>
      </c>
      <c r="H20" s="36">
        <v>7</v>
      </c>
      <c r="I20" s="36">
        <v>5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3.1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2239</v>
      </c>
      <c r="D21" s="33" t="s">
        <v>272</v>
      </c>
      <c r="E21" s="34" t="s">
        <v>2240</v>
      </c>
      <c r="F21" s="35" t="s">
        <v>1055</v>
      </c>
      <c r="G21" s="32" t="s">
        <v>1115</v>
      </c>
      <c r="H21" s="36">
        <v>0</v>
      </c>
      <c r="I21" s="36">
        <v>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>Không đủ ĐKDT</v>
      </c>
      <c r="U21" s="43">
        <v>503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2241</v>
      </c>
      <c r="D22" s="33" t="s">
        <v>1151</v>
      </c>
      <c r="E22" s="34" t="s">
        <v>81</v>
      </c>
      <c r="F22" s="35" t="s">
        <v>189</v>
      </c>
      <c r="G22" s="32" t="s">
        <v>667</v>
      </c>
      <c r="H22" s="36">
        <v>7</v>
      </c>
      <c r="I22" s="36">
        <v>7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3.5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503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2242</v>
      </c>
      <c r="D23" s="33" t="s">
        <v>2243</v>
      </c>
      <c r="E23" s="34" t="s">
        <v>93</v>
      </c>
      <c r="F23" s="35" t="s">
        <v>219</v>
      </c>
      <c r="G23" s="32" t="s">
        <v>224</v>
      </c>
      <c r="H23" s="36">
        <v>8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503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2244</v>
      </c>
      <c r="D24" s="33" t="s">
        <v>356</v>
      </c>
      <c r="E24" s="34" t="s">
        <v>1018</v>
      </c>
      <c r="F24" s="35" t="s">
        <v>278</v>
      </c>
      <c r="G24" s="32" t="s">
        <v>667</v>
      </c>
      <c r="H24" s="36">
        <v>6</v>
      </c>
      <c r="I24" s="36">
        <v>7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3.2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503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2245</v>
      </c>
      <c r="D25" s="33" t="s">
        <v>1843</v>
      </c>
      <c r="E25" s="34" t="s">
        <v>265</v>
      </c>
      <c r="F25" s="35" t="s">
        <v>782</v>
      </c>
      <c r="G25" s="32" t="s">
        <v>240</v>
      </c>
      <c r="H25" s="36">
        <v>7</v>
      </c>
      <c r="I25" s="36">
        <v>7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3.5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503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2246</v>
      </c>
      <c r="D26" s="33" t="s">
        <v>423</v>
      </c>
      <c r="E26" s="34" t="s">
        <v>698</v>
      </c>
      <c r="F26" s="35" t="s">
        <v>1911</v>
      </c>
      <c r="G26" s="32" t="s">
        <v>224</v>
      </c>
      <c r="H26" s="36">
        <v>0</v>
      </c>
      <c r="I26" s="36">
        <v>0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0</v>
      </c>
      <c r="R26" s="40" t="str">
        <f t="shared" si="0"/>
        <v>F</v>
      </c>
      <c r="S26" s="41" t="str">
        <f t="shared" si="1"/>
        <v>Kém</v>
      </c>
      <c r="T26" s="42" t="str">
        <f t="shared" si="4"/>
        <v>Không đủ ĐKDT</v>
      </c>
      <c r="U26" s="43">
        <v>503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2247</v>
      </c>
      <c r="D27" s="33" t="s">
        <v>2248</v>
      </c>
      <c r="E27" s="34" t="s">
        <v>1169</v>
      </c>
      <c r="F27" s="35" t="s">
        <v>2096</v>
      </c>
      <c r="G27" s="32" t="s">
        <v>275</v>
      </c>
      <c r="H27" s="36">
        <v>0</v>
      </c>
      <c r="I27" s="36">
        <v>5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1</v>
      </c>
      <c r="R27" s="40" t="str">
        <f t="shared" si="0"/>
        <v>F</v>
      </c>
      <c r="S27" s="41" t="str">
        <f t="shared" si="1"/>
        <v>Kém</v>
      </c>
      <c r="T27" s="42" t="str">
        <f t="shared" si="4"/>
        <v>Không đủ ĐKDT</v>
      </c>
      <c r="U27" s="43">
        <v>503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2249</v>
      </c>
      <c r="D28" s="33" t="s">
        <v>2250</v>
      </c>
      <c r="E28" s="34" t="s">
        <v>1169</v>
      </c>
      <c r="F28" s="35" t="s">
        <v>1036</v>
      </c>
      <c r="G28" s="32" t="s">
        <v>436</v>
      </c>
      <c r="H28" s="36">
        <v>0</v>
      </c>
      <c r="I28" s="36">
        <v>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0</v>
      </c>
      <c r="R28" s="40" t="str">
        <f t="shared" si="0"/>
        <v>F</v>
      </c>
      <c r="S28" s="41" t="str">
        <f t="shared" si="1"/>
        <v>Kém</v>
      </c>
      <c r="T28" s="42" t="str">
        <f t="shared" si="4"/>
        <v>Không đủ ĐKDT</v>
      </c>
      <c r="U28" s="43">
        <v>503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2251</v>
      </c>
      <c r="D29" s="33" t="s">
        <v>2252</v>
      </c>
      <c r="E29" s="34" t="s">
        <v>100</v>
      </c>
      <c r="F29" s="35" t="s">
        <v>1161</v>
      </c>
      <c r="G29" s="32" t="s">
        <v>436</v>
      </c>
      <c r="H29" s="36">
        <v>9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4.3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503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2253</v>
      </c>
      <c r="D30" s="33" t="s">
        <v>2254</v>
      </c>
      <c r="E30" s="34" t="s">
        <v>721</v>
      </c>
      <c r="F30" s="35" t="s">
        <v>626</v>
      </c>
      <c r="G30" s="32" t="s">
        <v>275</v>
      </c>
      <c r="H30" s="36">
        <v>8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503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2255</v>
      </c>
      <c r="D31" s="33" t="s">
        <v>2256</v>
      </c>
      <c r="E31" s="34" t="s">
        <v>721</v>
      </c>
      <c r="F31" s="35" t="s">
        <v>366</v>
      </c>
      <c r="G31" s="32" t="s">
        <v>240</v>
      </c>
      <c r="H31" s="36">
        <v>9</v>
      </c>
      <c r="I31" s="36">
        <v>5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3.7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2257</v>
      </c>
      <c r="D32" s="33" t="s">
        <v>1717</v>
      </c>
      <c r="E32" s="34" t="s">
        <v>112</v>
      </c>
      <c r="F32" s="35" t="s">
        <v>2258</v>
      </c>
      <c r="G32" s="32" t="s">
        <v>367</v>
      </c>
      <c r="H32" s="36">
        <v>5</v>
      </c>
      <c r="I32" s="36">
        <v>5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2.5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503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2259</v>
      </c>
      <c r="D33" s="33" t="s">
        <v>2038</v>
      </c>
      <c r="E33" s="34" t="s">
        <v>112</v>
      </c>
      <c r="F33" s="35" t="s">
        <v>293</v>
      </c>
      <c r="G33" s="32" t="s">
        <v>203</v>
      </c>
      <c r="H33" s="36">
        <v>9</v>
      </c>
      <c r="I33" s="36">
        <v>5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3.7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503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2260</v>
      </c>
      <c r="D34" s="33" t="s">
        <v>111</v>
      </c>
      <c r="E34" s="34" t="s">
        <v>112</v>
      </c>
      <c r="F34" s="35" t="s">
        <v>576</v>
      </c>
      <c r="G34" s="32" t="s">
        <v>475</v>
      </c>
      <c r="H34" s="36">
        <v>9</v>
      </c>
      <c r="I34" s="36">
        <v>4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3.5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503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2261</v>
      </c>
      <c r="D35" s="33" t="s">
        <v>1151</v>
      </c>
      <c r="E35" s="34" t="s">
        <v>112</v>
      </c>
      <c r="F35" s="35" t="s">
        <v>340</v>
      </c>
      <c r="G35" s="32" t="s">
        <v>246</v>
      </c>
      <c r="H35" s="36">
        <v>9</v>
      </c>
      <c r="I35" s="36">
        <v>4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3.5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503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2262</v>
      </c>
      <c r="D36" s="33" t="s">
        <v>280</v>
      </c>
      <c r="E36" s="34" t="s">
        <v>119</v>
      </c>
      <c r="F36" s="35" t="s">
        <v>450</v>
      </c>
      <c r="G36" s="32" t="s">
        <v>689</v>
      </c>
      <c r="H36" s="36">
        <v>9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4.0999999999999996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503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2263</v>
      </c>
      <c r="D37" s="33" t="s">
        <v>295</v>
      </c>
      <c r="E37" s="34" t="s">
        <v>119</v>
      </c>
      <c r="F37" s="35" t="s">
        <v>2264</v>
      </c>
      <c r="G37" s="32" t="s">
        <v>689</v>
      </c>
      <c r="H37" s="36">
        <v>0</v>
      </c>
      <c r="I37" s="36">
        <v>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>Không đủ ĐKDT</v>
      </c>
      <c r="U37" s="43">
        <v>503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2265</v>
      </c>
      <c r="D38" s="33" t="s">
        <v>2266</v>
      </c>
      <c r="E38" s="34" t="s">
        <v>122</v>
      </c>
      <c r="F38" s="35" t="s">
        <v>730</v>
      </c>
      <c r="G38" s="32" t="s">
        <v>475</v>
      </c>
      <c r="H38" s="36">
        <v>5</v>
      </c>
      <c r="I38" s="36">
        <v>2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1.9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503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2267</v>
      </c>
      <c r="D39" s="33" t="s">
        <v>2268</v>
      </c>
      <c r="E39" s="34" t="s">
        <v>520</v>
      </c>
      <c r="F39" s="35" t="s">
        <v>403</v>
      </c>
      <c r="G39" s="32" t="s">
        <v>833</v>
      </c>
      <c r="H39" s="36">
        <v>9</v>
      </c>
      <c r="I39" s="36">
        <v>5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3.7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503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2269</v>
      </c>
      <c r="D40" s="33" t="s">
        <v>2270</v>
      </c>
      <c r="E40" s="34" t="s">
        <v>2271</v>
      </c>
      <c r="F40" s="35" t="s">
        <v>1406</v>
      </c>
      <c r="G40" s="32" t="s">
        <v>275</v>
      </c>
      <c r="H40" s="36">
        <v>0</v>
      </c>
      <c r="I40" s="36">
        <v>3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0.6</v>
      </c>
      <c r="R40" s="40" t="str">
        <f t="shared" si="0"/>
        <v>F</v>
      </c>
      <c r="S40" s="41" t="str">
        <f t="shared" si="1"/>
        <v>Kém</v>
      </c>
      <c r="T40" s="42" t="str">
        <f t="shared" si="4"/>
        <v>Không đủ ĐKDT</v>
      </c>
      <c r="U40" s="43">
        <v>503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2272</v>
      </c>
      <c r="D41" s="33" t="s">
        <v>111</v>
      </c>
      <c r="E41" s="34" t="s">
        <v>130</v>
      </c>
      <c r="F41" s="35" t="s">
        <v>414</v>
      </c>
      <c r="G41" s="32" t="s">
        <v>569</v>
      </c>
      <c r="H41" s="36">
        <v>0</v>
      </c>
      <c r="I41" s="36">
        <v>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0</v>
      </c>
      <c r="R41" s="40" t="str">
        <f t="shared" si="0"/>
        <v>F</v>
      </c>
      <c r="S41" s="41" t="str">
        <f t="shared" si="1"/>
        <v>Kém</v>
      </c>
      <c r="T41" s="42" t="str">
        <f t="shared" si="4"/>
        <v>Không đủ ĐKDT</v>
      </c>
      <c r="U41" s="43">
        <v>503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2273</v>
      </c>
      <c r="D42" s="33" t="s">
        <v>2274</v>
      </c>
      <c r="E42" s="34" t="s">
        <v>319</v>
      </c>
      <c r="F42" s="35" t="s">
        <v>109</v>
      </c>
      <c r="G42" s="32" t="s">
        <v>833</v>
      </c>
      <c r="H42" s="36">
        <v>0</v>
      </c>
      <c r="I42" s="36">
        <v>0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</v>
      </c>
      <c r="R42" s="40" t="str">
        <f t="shared" si="0"/>
        <v>F</v>
      </c>
      <c r="S42" s="41" t="str">
        <f t="shared" si="1"/>
        <v>Kém</v>
      </c>
      <c r="T42" s="42" t="str">
        <f t="shared" si="4"/>
        <v>Không đủ ĐKDT</v>
      </c>
      <c r="U42" s="43">
        <v>503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2275</v>
      </c>
      <c r="D43" s="33" t="s">
        <v>2276</v>
      </c>
      <c r="E43" s="34" t="s">
        <v>2277</v>
      </c>
      <c r="F43" s="35" t="s">
        <v>923</v>
      </c>
      <c r="G43" s="32" t="s">
        <v>311</v>
      </c>
      <c r="H43" s="36">
        <v>8</v>
      </c>
      <c r="I43" s="36">
        <v>7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3.8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503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2278</v>
      </c>
      <c r="D44" s="33" t="s">
        <v>338</v>
      </c>
      <c r="E44" s="34" t="s">
        <v>134</v>
      </c>
      <c r="F44" s="35" t="s">
        <v>2279</v>
      </c>
      <c r="G44" s="32" t="s">
        <v>362</v>
      </c>
      <c r="H44" s="36">
        <v>8</v>
      </c>
      <c r="I44" s="36">
        <v>4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3.2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503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2280</v>
      </c>
      <c r="D45" s="33" t="s">
        <v>137</v>
      </c>
      <c r="E45" s="34" t="s">
        <v>138</v>
      </c>
      <c r="F45" s="35" t="s">
        <v>2281</v>
      </c>
      <c r="G45" s="32" t="s">
        <v>1319</v>
      </c>
      <c r="H45" s="36">
        <v>6</v>
      </c>
      <c r="I45" s="36">
        <v>7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505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2282</v>
      </c>
      <c r="D46" s="33" t="s">
        <v>115</v>
      </c>
      <c r="E46" s="34" t="s">
        <v>138</v>
      </c>
      <c r="F46" s="35" t="s">
        <v>582</v>
      </c>
      <c r="G46" s="32" t="s">
        <v>291</v>
      </c>
      <c r="H46" s="36">
        <v>6</v>
      </c>
      <c r="I46" s="36">
        <v>4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2.6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505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2283</v>
      </c>
      <c r="D47" s="33" t="s">
        <v>2284</v>
      </c>
      <c r="E47" s="34" t="s">
        <v>138</v>
      </c>
      <c r="F47" s="35" t="s">
        <v>1456</v>
      </c>
      <c r="G47" s="32" t="s">
        <v>475</v>
      </c>
      <c r="H47" s="36">
        <v>8</v>
      </c>
      <c r="I47" s="36">
        <v>5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3.4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505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2285</v>
      </c>
      <c r="D48" s="33" t="s">
        <v>103</v>
      </c>
      <c r="E48" s="34" t="s">
        <v>2160</v>
      </c>
      <c r="F48" s="35" t="s">
        <v>969</v>
      </c>
      <c r="G48" s="32" t="s">
        <v>689</v>
      </c>
      <c r="H48" s="36">
        <v>8</v>
      </c>
      <c r="I48" s="36">
        <v>5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3.4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2286</v>
      </c>
      <c r="D49" s="33" t="s">
        <v>213</v>
      </c>
      <c r="E49" s="34" t="s">
        <v>1624</v>
      </c>
      <c r="F49" s="35" t="s">
        <v>740</v>
      </c>
      <c r="G49" s="32" t="s">
        <v>240</v>
      </c>
      <c r="H49" s="36">
        <v>6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3.2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2287</v>
      </c>
      <c r="D50" s="33" t="s">
        <v>2288</v>
      </c>
      <c r="E50" s="34" t="s">
        <v>142</v>
      </c>
      <c r="F50" s="35" t="s">
        <v>1314</v>
      </c>
      <c r="G50" s="32" t="s">
        <v>689</v>
      </c>
      <c r="H50" s="36">
        <v>8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505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2289</v>
      </c>
      <c r="D51" s="33" t="s">
        <v>380</v>
      </c>
      <c r="E51" s="34" t="s">
        <v>335</v>
      </c>
      <c r="F51" s="35" t="s">
        <v>2056</v>
      </c>
      <c r="G51" s="32" t="s">
        <v>475</v>
      </c>
      <c r="H51" s="36">
        <v>6</v>
      </c>
      <c r="I51" s="36">
        <v>6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505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2290</v>
      </c>
      <c r="D52" s="33" t="s">
        <v>955</v>
      </c>
      <c r="E52" s="34" t="s">
        <v>1791</v>
      </c>
      <c r="F52" s="35" t="s">
        <v>893</v>
      </c>
      <c r="G52" s="32" t="s">
        <v>475</v>
      </c>
      <c r="H52" s="36">
        <v>8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505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2291</v>
      </c>
      <c r="D53" s="33" t="s">
        <v>2292</v>
      </c>
      <c r="E53" s="34" t="s">
        <v>2293</v>
      </c>
      <c r="F53" s="35" t="s">
        <v>1203</v>
      </c>
      <c r="G53" s="32" t="s">
        <v>1319</v>
      </c>
      <c r="H53" s="36">
        <v>4</v>
      </c>
      <c r="I53" s="36">
        <v>6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2.4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505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2294</v>
      </c>
      <c r="D54" s="33" t="s">
        <v>285</v>
      </c>
      <c r="E54" s="34" t="s">
        <v>554</v>
      </c>
      <c r="F54" s="35" t="s">
        <v>2295</v>
      </c>
      <c r="G54" s="32" t="s">
        <v>2193</v>
      </c>
      <c r="H54" s="36">
        <v>0</v>
      </c>
      <c r="I54" s="36">
        <v>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0</v>
      </c>
      <c r="R54" s="40" t="str">
        <f t="shared" si="0"/>
        <v>F</v>
      </c>
      <c r="S54" s="41" t="str">
        <f t="shared" si="1"/>
        <v>Kém</v>
      </c>
      <c r="T54" s="42" t="str">
        <f t="shared" si="4"/>
        <v>Không đủ ĐKDT</v>
      </c>
      <c r="U54" s="43">
        <v>505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2296</v>
      </c>
      <c r="D55" s="33" t="s">
        <v>2297</v>
      </c>
      <c r="E55" s="34" t="s">
        <v>1639</v>
      </c>
      <c r="F55" s="35" t="s">
        <v>1742</v>
      </c>
      <c r="G55" s="32" t="s">
        <v>291</v>
      </c>
      <c r="H55" s="36">
        <v>0</v>
      </c>
      <c r="I55" s="36">
        <v>0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0</v>
      </c>
      <c r="R55" s="40" t="str">
        <f t="shared" si="0"/>
        <v>F</v>
      </c>
      <c r="S55" s="41" t="str">
        <f t="shared" si="1"/>
        <v>Kém</v>
      </c>
      <c r="T55" s="42" t="str">
        <f t="shared" si="4"/>
        <v>Không đủ ĐKDT</v>
      </c>
      <c r="U55" s="43">
        <v>505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2298</v>
      </c>
      <c r="D56" s="33" t="s">
        <v>2299</v>
      </c>
      <c r="E56" s="34" t="s">
        <v>2300</v>
      </c>
      <c r="F56" s="35" t="s">
        <v>596</v>
      </c>
      <c r="G56" s="32" t="s">
        <v>475</v>
      </c>
      <c r="H56" s="36">
        <v>4</v>
      </c>
      <c r="I56" s="36">
        <v>6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2.4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505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2301</v>
      </c>
      <c r="D57" s="33" t="s">
        <v>184</v>
      </c>
      <c r="E57" s="34" t="s">
        <v>943</v>
      </c>
      <c r="F57" s="35" t="s">
        <v>1919</v>
      </c>
      <c r="G57" s="32" t="s">
        <v>362</v>
      </c>
      <c r="H57" s="36">
        <v>8</v>
      </c>
      <c r="I57" s="36">
        <v>7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3.8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505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2302</v>
      </c>
      <c r="D58" s="33" t="s">
        <v>2303</v>
      </c>
      <c r="E58" s="34" t="s">
        <v>943</v>
      </c>
      <c r="F58" s="35" t="s">
        <v>738</v>
      </c>
      <c r="G58" s="32" t="s">
        <v>291</v>
      </c>
      <c r="H58" s="36">
        <v>8</v>
      </c>
      <c r="I58" s="36">
        <v>7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3.8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505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2304</v>
      </c>
      <c r="D59" s="33" t="s">
        <v>463</v>
      </c>
      <c r="E59" s="34" t="s">
        <v>343</v>
      </c>
      <c r="F59" s="35" t="s">
        <v>215</v>
      </c>
      <c r="G59" s="32" t="s">
        <v>240</v>
      </c>
      <c r="H59" s="36">
        <v>4</v>
      </c>
      <c r="I59" s="36">
        <v>6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2.4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505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2305</v>
      </c>
      <c r="D60" s="33" t="s">
        <v>1044</v>
      </c>
      <c r="E60" s="34" t="s">
        <v>150</v>
      </c>
      <c r="F60" s="35" t="s">
        <v>782</v>
      </c>
      <c r="G60" s="32" t="s">
        <v>701</v>
      </c>
      <c r="H60" s="36">
        <v>8</v>
      </c>
      <c r="I60" s="36">
        <v>8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505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2306</v>
      </c>
      <c r="D61" s="33" t="s">
        <v>2307</v>
      </c>
      <c r="E61" s="34" t="s">
        <v>154</v>
      </c>
      <c r="F61" s="35" t="s">
        <v>243</v>
      </c>
      <c r="G61" s="32" t="s">
        <v>436</v>
      </c>
      <c r="H61" s="36">
        <v>8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505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2308</v>
      </c>
      <c r="D62" s="33" t="s">
        <v>111</v>
      </c>
      <c r="E62" s="34" t="s">
        <v>158</v>
      </c>
      <c r="F62" s="35" t="s">
        <v>2309</v>
      </c>
      <c r="G62" s="32" t="s">
        <v>682</v>
      </c>
      <c r="H62" s="36">
        <v>0</v>
      </c>
      <c r="I62" s="36">
        <v>0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</v>
      </c>
      <c r="R62" s="40" t="str">
        <f t="shared" si="0"/>
        <v>F</v>
      </c>
      <c r="S62" s="41" t="str">
        <f t="shared" si="1"/>
        <v>Kém</v>
      </c>
      <c r="T62" s="42" t="str">
        <f t="shared" si="4"/>
        <v>Không đủ ĐKDT</v>
      </c>
      <c r="U62" s="43">
        <v>505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2310</v>
      </c>
      <c r="D63" s="33" t="s">
        <v>2311</v>
      </c>
      <c r="E63" s="34" t="s">
        <v>377</v>
      </c>
      <c r="F63" s="35" t="s">
        <v>2312</v>
      </c>
      <c r="G63" s="32" t="s">
        <v>682</v>
      </c>
      <c r="H63" s="36">
        <v>8</v>
      </c>
      <c r="I63" s="36">
        <v>5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3.4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505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2313</v>
      </c>
      <c r="D64" s="33" t="s">
        <v>426</v>
      </c>
      <c r="E64" s="34" t="s">
        <v>384</v>
      </c>
      <c r="F64" s="35" t="s">
        <v>613</v>
      </c>
      <c r="G64" s="32" t="s">
        <v>263</v>
      </c>
      <c r="H64" s="36">
        <v>6</v>
      </c>
      <c r="I64" s="36">
        <v>9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3.6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505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2314</v>
      </c>
      <c r="D65" s="33" t="s">
        <v>188</v>
      </c>
      <c r="E65" s="34" t="s">
        <v>1410</v>
      </c>
      <c r="F65" s="35" t="s">
        <v>2315</v>
      </c>
      <c r="G65" s="32" t="s">
        <v>291</v>
      </c>
      <c r="H65" s="36">
        <v>8</v>
      </c>
      <c r="I65" s="36">
        <v>5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3.4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505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2316</v>
      </c>
      <c r="D66" s="33" t="s">
        <v>423</v>
      </c>
      <c r="E66" s="34" t="s">
        <v>801</v>
      </c>
      <c r="F66" s="35" t="s">
        <v>2149</v>
      </c>
      <c r="G66" s="32" t="s">
        <v>263</v>
      </c>
      <c r="H66" s="36">
        <v>8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3.8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2317</v>
      </c>
      <c r="D67" s="33" t="s">
        <v>2318</v>
      </c>
      <c r="E67" s="34" t="s">
        <v>402</v>
      </c>
      <c r="F67" s="35" t="s">
        <v>1427</v>
      </c>
      <c r="G67" s="32" t="s">
        <v>263</v>
      </c>
      <c r="H67" s="36">
        <v>8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505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2319</v>
      </c>
      <c r="D68" s="33" t="s">
        <v>2320</v>
      </c>
      <c r="E68" s="34" t="s">
        <v>413</v>
      </c>
      <c r="F68" s="35" t="s">
        <v>2258</v>
      </c>
      <c r="G68" s="32" t="s">
        <v>475</v>
      </c>
      <c r="H68" s="36">
        <v>4</v>
      </c>
      <c r="I68" s="36">
        <v>6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2.4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505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2321</v>
      </c>
      <c r="D69" s="33" t="s">
        <v>2322</v>
      </c>
      <c r="E69" s="34" t="s">
        <v>413</v>
      </c>
      <c r="F69" s="35" t="s">
        <v>585</v>
      </c>
      <c r="G69" s="32" t="s">
        <v>1319</v>
      </c>
      <c r="H69" s="36">
        <v>6</v>
      </c>
      <c r="I69" s="36">
        <v>5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2.8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505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2323</v>
      </c>
      <c r="D70" s="33" t="s">
        <v>2324</v>
      </c>
      <c r="E70" s="34" t="s">
        <v>413</v>
      </c>
      <c r="F70" s="35" t="s">
        <v>780</v>
      </c>
      <c r="G70" s="32" t="s">
        <v>311</v>
      </c>
      <c r="H70" s="36">
        <v>0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1.4</v>
      </c>
      <c r="R70" s="40" t="str">
        <f t="shared" si="0"/>
        <v>F</v>
      </c>
      <c r="S70" s="41" t="str">
        <f t="shared" si="1"/>
        <v>Kém</v>
      </c>
      <c r="T70" s="42" t="str">
        <f t="shared" si="4"/>
        <v>Không đủ ĐKDT</v>
      </c>
      <c r="U70" s="43">
        <v>505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2325</v>
      </c>
      <c r="D71" s="33" t="s">
        <v>103</v>
      </c>
      <c r="E71" s="34" t="s">
        <v>416</v>
      </c>
      <c r="F71" s="35" t="s">
        <v>210</v>
      </c>
      <c r="G71" s="32" t="s">
        <v>362</v>
      </c>
      <c r="H71" s="36">
        <v>6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3.2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505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2326</v>
      </c>
      <c r="D72" s="33" t="s">
        <v>1766</v>
      </c>
      <c r="E72" s="34" t="s">
        <v>2327</v>
      </c>
      <c r="F72" s="35" t="s">
        <v>435</v>
      </c>
      <c r="G72" s="32" t="s">
        <v>475</v>
      </c>
      <c r="H72" s="36">
        <v>8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3.8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2328</v>
      </c>
      <c r="D73" s="33" t="s">
        <v>2329</v>
      </c>
      <c r="E73" s="34" t="s">
        <v>2327</v>
      </c>
      <c r="F73" s="35" t="s">
        <v>2330</v>
      </c>
      <c r="G73" s="32" t="s">
        <v>436</v>
      </c>
      <c r="H73" s="36">
        <v>8</v>
      </c>
      <c r="I73" s="36">
        <v>8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505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2331</v>
      </c>
      <c r="D74" s="33" t="s">
        <v>2332</v>
      </c>
      <c r="E74" s="34" t="s">
        <v>629</v>
      </c>
      <c r="F74" s="35" t="s">
        <v>1813</v>
      </c>
      <c r="G74" s="32" t="s">
        <v>833</v>
      </c>
      <c r="H74" s="36">
        <v>8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3.8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505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2333</v>
      </c>
      <c r="D75" s="33" t="s">
        <v>2334</v>
      </c>
      <c r="E75" s="34" t="s">
        <v>185</v>
      </c>
      <c r="F75" s="35" t="s">
        <v>1031</v>
      </c>
      <c r="G75" s="32" t="s">
        <v>833</v>
      </c>
      <c r="H75" s="36">
        <v>8</v>
      </c>
      <c r="I75" s="36">
        <v>7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3.8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505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2335</v>
      </c>
      <c r="D76" s="33" t="s">
        <v>2038</v>
      </c>
      <c r="E76" s="34" t="s">
        <v>2336</v>
      </c>
      <c r="F76" s="35" t="s">
        <v>613</v>
      </c>
      <c r="G76" s="32" t="s">
        <v>475</v>
      </c>
      <c r="H76" s="36">
        <v>8</v>
      </c>
      <c r="I76" s="36">
        <v>5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3.4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505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2337</v>
      </c>
      <c r="D77" s="33" t="s">
        <v>2338</v>
      </c>
      <c r="E77" s="34" t="s">
        <v>821</v>
      </c>
      <c r="F77" s="35" t="s">
        <v>579</v>
      </c>
      <c r="G77" s="32" t="s">
        <v>254</v>
      </c>
      <c r="H77" s="36">
        <v>8</v>
      </c>
      <c r="I77" s="36">
        <v>7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3.8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/>
      <c r="D78" s="33"/>
      <c r="E78" s="34"/>
      <c r="F78" s="35"/>
      <c r="G78" s="32"/>
      <c r="H78" s="36" t="s">
        <v>30</v>
      </c>
      <c r="I78" s="36" t="s">
        <v>30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505</v>
      </c>
      <c r="V78" s="3"/>
      <c r="W78" s="30"/>
      <c r="X78" s="81" t="str">
        <f t="shared" si="7"/>
        <v>Thi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505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505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505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505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60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10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58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7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32" priority="3" operator="greaterThan">
      <formula>10</formula>
    </cfRule>
  </conditionalFormatting>
  <conditionalFormatting sqref="O1:O1048576">
    <cfRule type="duplicateValues" dxfId="31" priority="2"/>
  </conditionalFormatting>
  <conditionalFormatting sqref="C1:C1048576">
    <cfRule type="duplicateValues" dxfId="30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U45" sqref="U45:U84"/>
      <selection pane="bottomLeft" activeCell="U45" sqref="U45:U8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1.44140625" style="1" bestFit="1" customWidth="1"/>
    <col min="5" max="5" width="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2709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2702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18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42</v>
      </c>
      <c r="AK8" s="78">
        <f>+$AJ$8/$AA$8</f>
        <v>0.56000000000000005</v>
      </c>
      <c r="AL8" s="70">
        <f>COUNTIF($X$10:$X$143,"Đạt")</f>
        <v>28</v>
      </c>
      <c r="AM8" s="77">
        <f>+$AL$8/$AA$8</f>
        <v>0.37333333333333335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2085</v>
      </c>
      <c r="D10" s="21" t="s">
        <v>2086</v>
      </c>
      <c r="E10" s="22" t="s">
        <v>62</v>
      </c>
      <c r="F10" s="23" t="s">
        <v>660</v>
      </c>
      <c r="G10" s="20" t="s">
        <v>263</v>
      </c>
      <c r="H10" s="24">
        <v>9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4.3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601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2087</v>
      </c>
      <c r="D11" s="33" t="s">
        <v>2088</v>
      </c>
      <c r="E11" s="34" t="s">
        <v>62</v>
      </c>
      <c r="F11" s="35" t="s">
        <v>2089</v>
      </c>
      <c r="G11" s="32" t="s">
        <v>263</v>
      </c>
      <c r="H11" s="36">
        <v>9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4.3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601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2090</v>
      </c>
      <c r="D12" s="33" t="s">
        <v>1867</v>
      </c>
      <c r="E12" s="34" t="s">
        <v>62</v>
      </c>
      <c r="F12" s="35" t="s">
        <v>674</v>
      </c>
      <c r="G12" s="32" t="s">
        <v>475</v>
      </c>
      <c r="H12" s="36">
        <v>5</v>
      </c>
      <c r="I12" s="36">
        <v>5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2.5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601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2091</v>
      </c>
      <c r="D13" s="33" t="s">
        <v>742</v>
      </c>
      <c r="E13" s="34" t="s">
        <v>214</v>
      </c>
      <c r="F13" s="35" t="s">
        <v>2092</v>
      </c>
      <c r="G13" s="32" t="s">
        <v>569</v>
      </c>
      <c r="H13" s="36">
        <v>7</v>
      </c>
      <c r="I13" s="36">
        <v>8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3.7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601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2093</v>
      </c>
      <c r="D14" s="33" t="s">
        <v>1469</v>
      </c>
      <c r="E14" s="34" t="s">
        <v>453</v>
      </c>
      <c r="F14" s="35" t="s">
        <v>155</v>
      </c>
      <c r="G14" s="32" t="s">
        <v>689</v>
      </c>
      <c r="H14" s="36">
        <v>9</v>
      </c>
      <c r="I14" s="36">
        <v>7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4.0999999999999996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601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2094</v>
      </c>
      <c r="D15" s="33" t="s">
        <v>213</v>
      </c>
      <c r="E15" s="34" t="s">
        <v>2095</v>
      </c>
      <c r="F15" s="35" t="s">
        <v>2096</v>
      </c>
      <c r="G15" s="32" t="s">
        <v>211</v>
      </c>
      <c r="H15" s="36">
        <v>9</v>
      </c>
      <c r="I15" s="36">
        <v>8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4.3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601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2097</v>
      </c>
      <c r="D16" s="33" t="s">
        <v>103</v>
      </c>
      <c r="E16" s="34" t="s">
        <v>2098</v>
      </c>
      <c r="F16" s="35" t="s">
        <v>1314</v>
      </c>
      <c r="G16" s="32" t="s">
        <v>1115</v>
      </c>
      <c r="H16" s="36">
        <v>9</v>
      </c>
      <c r="I16" s="36">
        <v>7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4.0999999999999996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601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2099</v>
      </c>
      <c r="D17" s="33" t="s">
        <v>2100</v>
      </c>
      <c r="E17" s="34" t="s">
        <v>663</v>
      </c>
      <c r="F17" s="35" t="s">
        <v>782</v>
      </c>
      <c r="G17" s="32" t="s">
        <v>667</v>
      </c>
      <c r="H17" s="36">
        <v>9</v>
      </c>
      <c r="I17" s="36">
        <v>7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4.0999999999999996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601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2101</v>
      </c>
      <c r="D18" s="33" t="s">
        <v>2102</v>
      </c>
      <c r="E18" s="34" t="s">
        <v>2103</v>
      </c>
      <c r="F18" s="35" t="s">
        <v>347</v>
      </c>
      <c r="G18" s="32" t="s">
        <v>362</v>
      </c>
      <c r="H18" s="36">
        <v>5</v>
      </c>
      <c r="I18" s="36">
        <v>6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2.7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601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2104</v>
      </c>
      <c r="D19" s="33" t="s">
        <v>2105</v>
      </c>
      <c r="E19" s="34" t="s">
        <v>77</v>
      </c>
      <c r="F19" s="35" t="s">
        <v>552</v>
      </c>
      <c r="G19" s="32" t="s">
        <v>833</v>
      </c>
      <c r="H19" s="36">
        <v>7</v>
      </c>
      <c r="I19" s="36">
        <v>4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2.9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601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2106</v>
      </c>
      <c r="D20" s="33" t="s">
        <v>2107</v>
      </c>
      <c r="E20" s="34" t="s">
        <v>77</v>
      </c>
      <c r="F20" s="35" t="s">
        <v>2108</v>
      </c>
      <c r="G20" s="32" t="s">
        <v>761</v>
      </c>
      <c r="H20" s="36">
        <v>9</v>
      </c>
      <c r="I20" s="36">
        <v>5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3.7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601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2109</v>
      </c>
      <c r="D21" s="33" t="s">
        <v>2110</v>
      </c>
      <c r="E21" s="34" t="s">
        <v>89</v>
      </c>
      <c r="F21" s="35" t="s">
        <v>1664</v>
      </c>
      <c r="G21" s="32" t="s">
        <v>689</v>
      </c>
      <c r="H21" s="36">
        <v>4</v>
      </c>
      <c r="I21" s="36">
        <v>4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2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601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2111</v>
      </c>
      <c r="D22" s="33" t="s">
        <v>2112</v>
      </c>
      <c r="E22" s="34" t="s">
        <v>89</v>
      </c>
      <c r="F22" s="35" t="s">
        <v>2113</v>
      </c>
      <c r="G22" s="32" t="s">
        <v>263</v>
      </c>
      <c r="H22" s="36">
        <v>9</v>
      </c>
      <c r="I22" s="36">
        <v>5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3.7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601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2114</v>
      </c>
      <c r="D23" s="33" t="s">
        <v>191</v>
      </c>
      <c r="E23" s="34" t="s">
        <v>1018</v>
      </c>
      <c r="F23" s="35" t="s">
        <v>1221</v>
      </c>
      <c r="G23" s="32" t="s">
        <v>263</v>
      </c>
      <c r="H23" s="36">
        <v>9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4.3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601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2115</v>
      </c>
      <c r="D24" s="33" t="s">
        <v>2116</v>
      </c>
      <c r="E24" s="34" t="s">
        <v>265</v>
      </c>
      <c r="F24" s="35" t="s">
        <v>1102</v>
      </c>
      <c r="G24" s="32" t="s">
        <v>569</v>
      </c>
      <c r="H24" s="36">
        <v>5</v>
      </c>
      <c r="I24" s="36">
        <v>2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1.9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601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2117</v>
      </c>
      <c r="D25" s="33" t="s">
        <v>2118</v>
      </c>
      <c r="E25" s="34" t="s">
        <v>265</v>
      </c>
      <c r="F25" s="35" t="s">
        <v>860</v>
      </c>
      <c r="G25" s="32" t="s">
        <v>761</v>
      </c>
      <c r="H25" s="36">
        <v>9</v>
      </c>
      <c r="I25" s="36">
        <v>9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4.5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601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2119</v>
      </c>
      <c r="D26" s="33" t="s">
        <v>2120</v>
      </c>
      <c r="E26" s="34" t="s">
        <v>2121</v>
      </c>
      <c r="F26" s="35" t="s">
        <v>836</v>
      </c>
      <c r="G26" s="32" t="s">
        <v>1115</v>
      </c>
      <c r="H26" s="36">
        <v>9</v>
      </c>
      <c r="I26" s="36">
        <v>7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4.0999999999999996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601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2122</v>
      </c>
      <c r="D27" s="33" t="s">
        <v>96</v>
      </c>
      <c r="E27" s="34" t="s">
        <v>2121</v>
      </c>
      <c r="F27" s="35" t="s">
        <v>2123</v>
      </c>
      <c r="G27" s="32" t="s">
        <v>263</v>
      </c>
      <c r="H27" s="36">
        <v>9</v>
      </c>
      <c r="I27" s="36">
        <v>6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3.9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601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2124</v>
      </c>
      <c r="D28" s="33" t="s">
        <v>2125</v>
      </c>
      <c r="E28" s="34" t="s">
        <v>698</v>
      </c>
      <c r="F28" s="35" t="s">
        <v>838</v>
      </c>
      <c r="G28" s="32" t="s">
        <v>351</v>
      </c>
      <c r="H28" s="36">
        <v>9</v>
      </c>
      <c r="I28" s="36">
        <v>7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4.0999999999999996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601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2126</v>
      </c>
      <c r="D29" s="33" t="s">
        <v>563</v>
      </c>
      <c r="E29" s="34" t="s">
        <v>1169</v>
      </c>
      <c r="F29" s="35" t="s">
        <v>1224</v>
      </c>
      <c r="G29" s="32" t="s">
        <v>1115</v>
      </c>
      <c r="H29" s="36">
        <v>7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3.5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601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2127</v>
      </c>
      <c r="D30" s="33" t="s">
        <v>213</v>
      </c>
      <c r="E30" s="34" t="s">
        <v>2128</v>
      </c>
      <c r="F30" s="35" t="s">
        <v>450</v>
      </c>
      <c r="G30" s="32" t="s">
        <v>644</v>
      </c>
      <c r="H30" s="36">
        <v>9</v>
      </c>
      <c r="I30" s="36">
        <v>7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4.0999999999999996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601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2129</v>
      </c>
      <c r="D31" s="33" t="s">
        <v>759</v>
      </c>
      <c r="E31" s="34" t="s">
        <v>484</v>
      </c>
      <c r="F31" s="35" t="s">
        <v>2130</v>
      </c>
      <c r="G31" s="32" t="s">
        <v>211</v>
      </c>
      <c r="H31" s="36">
        <v>9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4.3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601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2131</v>
      </c>
      <c r="D32" s="33" t="s">
        <v>463</v>
      </c>
      <c r="E32" s="34" t="s">
        <v>1181</v>
      </c>
      <c r="F32" s="35" t="s">
        <v>846</v>
      </c>
      <c r="G32" s="32" t="s">
        <v>475</v>
      </c>
      <c r="H32" s="36">
        <v>5</v>
      </c>
      <c r="I32" s="36">
        <v>4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2.2999999999999998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601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2132</v>
      </c>
      <c r="D33" s="33" t="s">
        <v>2133</v>
      </c>
      <c r="E33" s="34" t="s">
        <v>721</v>
      </c>
      <c r="F33" s="35" t="s">
        <v>94</v>
      </c>
      <c r="G33" s="32" t="s">
        <v>761</v>
      </c>
      <c r="H33" s="36">
        <v>6</v>
      </c>
      <c r="I33" s="36">
        <v>6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601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2134</v>
      </c>
      <c r="D34" s="33" t="s">
        <v>1025</v>
      </c>
      <c r="E34" s="34" t="s">
        <v>721</v>
      </c>
      <c r="F34" s="35" t="s">
        <v>802</v>
      </c>
      <c r="G34" s="32" t="s">
        <v>236</v>
      </c>
      <c r="H34" s="36">
        <v>5</v>
      </c>
      <c r="I34" s="36">
        <v>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1.5</v>
      </c>
      <c r="R34" s="40" t="str">
        <f t="shared" si="0"/>
        <v>F</v>
      </c>
      <c r="S34" s="41" t="str">
        <f t="shared" si="1"/>
        <v>Kém</v>
      </c>
      <c r="T34" s="42" t="str">
        <f t="shared" si="4"/>
        <v>Không đủ ĐKDT</v>
      </c>
      <c r="U34" s="43">
        <v>601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2135</v>
      </c>
      <c r="D35" s="33" t="s">
        <v>1035</v>
      </c>
      <c r="E35" s="34" t="s">
        <v>721</v>
      </c>
      <c r="F35" s="35" t="s">
        <v>1425</v>
      </c>
      <c r="G35" s="32" t="s">
        <v>362</v>
      </c>
      <c r="H35" s="36">
        <v>7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3.3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601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2136</v>
      </c>
      <c r="D36" s="33" t="s">
        <v>334</v>
      </c>
      <c r="E36" s="34" t="s">
        <v>721</v>
      </c>
      <c r="F36" s="35" t="s">
        <v>2023</v>
      </c>
      <c r="G36" s="32" t="s">
        <v>761</v>
      </c>
      <c r="H36" s="36">
        <v>0</v>
      </c>
      <c r="I36" s="36">
        <v>4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0.8</v>
      </c>
      <c r="R36" s="40" t="str">
        <f t="shared" si="0"/>
        <v>F</v>
      </c>
      <c r="S36" s="41" t="str">
        <f t="shared" si="1"/>
        <v>Kém</v>
      </c>
      <c r="T36" s="42" t="str">
        <f t="shared" si="4"/>
        <v>Không đủ ĐKDT</v>
      </c>
      <c r="U36" s="43">
        <v>601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2137</v>
      </c>
      <c r="D37" s="33" t="s">
        <v>1097</v>
      </c>
      <c r="E37" s="34" t="s">
        <v>108</v>
      </c>
      <c r="F37" s="35" t="s">
        <v>2138</v>
      </c>
      <c r="G37" s="32" t="s">
        <v>362</v>
      </c>
      <c r="H37" s="36">
        <v>5</v>
      </c>
      <c r="I37" s="36">
        <v>6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2.7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601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2139</v>
      </c>
      <c r="D38" s="33" t="s">
        <v>886</v>
      </c>
      <c r="E38" s="34" t="s">
        <v>108</v>
      </c>
      <c r="F38" s="35" t="s">
        <v>2140</v>
      </c>
      <c r="G38" s="32" t="s">
        <v>263</v>
      </c>
      <c r="H38" s="36">
        <v>9</v>
      </c>
      <c r="I38" s="36">
        <v>8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4.3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601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2141</v>
      </c>
      <c r="D39" s="33" t="s">
        <v>2142</v>
      </c>
      <c r="E39" s="34" t="s">
        <v>2143</v>
      </c>
      <c r="F39" s="35" t="s">
        <v>1511</v>
      </c>
      <c r="G39" s="32" t="s">
        <v>362</v>
      </c>
      <c r="H39" s="36">
        <v>7</v>
      </c>
      <c r="I39" s="36">
        <v>7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3.5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601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2144</v>
      </c>
      <c r="D40" s="33" t="s">
        <v>1443</v>
      </c>
      <c r="E40" s="34" t="s">
        <v>112</v>
      </c>
      <c r="F40" s="35" t="s">
        <v>860</v>
      </c>
      <c r="G40" s="32" t="s">
        <v>569</v>
      </c>
      <c r="H40" s="36">
        <v>7</v>
      </c>
      <c r="I40" s="36">
        <v>4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2.9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601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2145</v>
      </c>
      <c r="D41" s="33" t="s">
        <v>2146</v>
      </c>
      <c r="E41" s="34" t="s">
        <v>119</v>
      </c>
      <c r="F41" s="35" t="s">
        <v>2023</v>
      </c>
      <c r="G41" s="32" t="s">
        <v>1115</v>
      </c>
      <c r="H41" s="36">
        <v>5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2.9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601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2147</v>
      </c>
      <c r="D42" s="33" t="s">
        <v>2148</v>
      </c>
      <c r="E42" s="34" t="s">
        <v>122</v>
      </c>
      <c r="F42" s="35" t="s">
        <v>2149</v>
      </c>
      <c r="G42" s="32" t="s">
        <v>323</v>
      </c>
      <c r="H42" s="36">
        <v>9</v>
      </c>
      <c r="I42" s="36">
        <v>5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3.7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601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2150</v>
      </c>
      <c r="D43" s="33" t="s">
        <v>2038</v>
      </c>
      <c r="E43" s="34" t="s">
        <v>122</v>
      </c>
      <c r="F43" s="35" t="s">
        <v>466</v>
      </c>
      <c r="G43" s="32" t="s">
        <v>436</v>
      </c>
      <c r="H43" s="36">
        <v>9</v>
      </c>
      <c r="I43" s="36">
        <v>5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3.7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601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2151</v>
      </c>
      <c r="D44" s="33" t="s">
        <v>676</v>
      </c>
      <c r="E44" s="34" t="s">
        <v>1883</v>
      </c>
      <c r="F44" s="35" t="s">
        <v>458</v>
      </c>
      <c r="G44" s="32" t="s">
        <v>1115</v>
      </c>
      <c r="H44" s="36">
        <v>9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4.0999999999999996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601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2152</v>
      </c>
      <c r="D45" s="33" t="s">
        <v>103</v>
      </c>
      <c r="E45" s="34" t="s">
        <v>2153</v>
      </c>
      <c r="F45" s="35" t="s">
        <v>2154</v>
      </c>
      <c r="G45" s="32" t="s">
        <v>569</v>
      </c>
      <c r="H45" s="36">
        <v>7</v>
      </c>
      <c r="I45" s="36">
        <v>4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2.9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602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2155</v>
      </c>
      <c r="D46" s="33" t="s">
        <v>1371</v>
      </c>
      <c r="E46" s="34" t="s">
        <v>305</v>
      </c>
      <c r="F46" s="35" t="s">
        <v>1221</v>
      </c>
      <c r="G46" s="32" t="s">
        <v>833</v>
      </c>
      <c r="H46" s="36">
        <v>9</v>
      </c>
      <c r="I46" s="36">
        <v>8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4.3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602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2156</v>
      </c>
      <c r="D47" s="33" t="s">
        <v>195</v>
      </c>
      <c r="E47" s="34" t="s">
        <v>134</v>
      </c>
      <c r="F47" s="35" t="s">
        <v>651</v>
      </c>
      <c r="G47" s="32" t="s">
        <v>240</v>
      </c>
      <c r="H47" s="36">
        <v>9</v>
      </c>
      <c r="I47" s="36">
        <v>7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4.0999999999999996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602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2157</v>
      </c>
      <c r="D48" s="33" t="s">
        <v>2158</v>
      </c>
      <c r="E48" s="34" t="s">
        <v>134</v>
      </c>
      <c r="F48" s="35" t="s">
        <v>243</v>
      </c>
      <c r="G48" s="32" t="s">
        <v>291</v>
      </c>
      <c r="H48" s="36">
        <v>7</v>
      </c>
      <c r="I48" s="36">
        <v>7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3.5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602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2159</v>
      </c>
      <c r="D49" s="33" t="s">
        <v>96</v>
      </c>
      <c r="E49" s="34" t="s">
        <v>2160</v>
      </c>
      <c r="F49" s="35" t="s">
        <v>773</v>
      </c>
      <c r="G49" s="32" t="s">
        <v>761</v>
      </c>
      <c r="H49" s="36">
        <v>0</v>
      </c>
      <c r="I49" s="36">
        <v>5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1</v>
      </c>
      <c r="R49" s="40" t="str">
        <f t="shared" si="0"/>
        <v>F</v>
      </c>
      <c r="S49" s="41" t="str">
        <f t="shared" si="1"/>
        <v>Kém</v>
      </c>
      <c r="T49" s="42" t="str">
        <f t="shared" si="4"/>
        <v>Không đủ ĐKDT</v>
      </c>
      <c r="U49" s="43">
        <v>602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2161</v>
      </c>
      <c r="D50" s="33" t="s">
        <v>2162</v>
      </c>
      <c r="E50" s="34" t="s">
        <v>751</v>
      </c>
      <c r="F50" s="35" t="s">
        <v>920</v>
      </c>
      <c r="G50" s="32" t="s">
        <v>436</v>
      </c>
      <c r="H50" s="36">
        <v>9</v>
      </c>
      <c r="I50" s="36">
        <v>4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3.5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602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2163</v>
      </c>
      <c r="D51" s="33" t="s">
        <v>2164</v>
      </c>
      <c r="E51" s="34" t="s">
        <v>545</v>
      </c>
      <c r="F51" s="35" t="s">
        <v>1314</v>
      </c>
      <c r="G51" s="32" t="s">
        <v>436</v>
      </c>
      <c r="H51" s="36">
        <v>7</v>
      </c>
      <c r="I51" s="36">
        <v>4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2.9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602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2165</v>
      </c>
      <c r="D52" s="33" t="s">
        <v>191</v>
      </c>
      <c r="E52" s="34" t="s">
        <v>547</v>
      </c>
      <c r="F52" s="35" t="s">
        <v>910</v>
      </c>
      <c r="G52" s="32" t="s">
        <v>1319</v>
      </c>
      <c r="H52" s="36">
        <v>5</v>
      </c>
      <c r="I52" s="36">
        <v>7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2.9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602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2166</v>
      </c>
      <c r="D53" s="33" t="s">
        <v>2167</v>
      </c>
      <c r="E53" s="34" t="s">
        <v>2168</v>
      </c>
      <c r="F53" s="35" t="s">
        <v>435</v>
      </c>
      <c r="G53" s="32" t="s">
        <v>323</v>
      </c>
      <c r="H53" s="36">
        <v>9</v>
      </c>
      <c r="I53" s="36">
        <v>7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4.0999999999999996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602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2169</v>
      </c>
      <c r="D54" s="33" t="s">
        <v>397</v>
      </c>
      <c r="E54" s="34" t="s">
        <v>2170</v>
      </c>
      <c r="F54" s="35" t="s">
        <v>1447</v>
      </c>
      <c r="G54" s="32" t="s">
        <v>254</v>
      </c>
      <c r="H54" s="36">
        <v>9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4.3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602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2171</v>
      </c>
      <c r="D55" s="33" t="s">
        <v>2172</v>
      </c>
      <c r="E55" s="34" t="s">
        <v>935</v>
      </c>
      <c r="F55" s="35" t="s">
        <v>893</v>
      </c>
      <c r="G55" s="32" t="s">
        <v>362</v>
      </c>
      <c r="H55" s="36">
        <v>5</v>
      </c>
      <c r="I55" s="36">
        <v>7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2.9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602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2173</v>
      </c>
      <c r="D56" s="33" t="s">
        <v>84</v>
      </c>
      <c r="E56" s="34" t="s">
        <v>1791</v>
      </c>
      <c r="F56" s="35" t="s">
        <v>1268</v>
      </c>
      <c r="G56" s="32" t="s">
        <v>254</v>
      </c>
      <c r="H56" s="36">
        <v>9</v>
      </c>
      <c r="I56" s="36">
        <v>7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4.0999999999999996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602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2174</v>
      </c>
      <c r="D57" s="33" t="s">
        <v>2175</v>
      </c>
      <c r="E57" s="34" t="s">
        <v>1908</v>
      </c>
      <c r="F57" s="35" t="s">
        <v>745</v>
      </c>
      <c r="G57" s="32" t="s">
        <v>833</v>
      </c>
      <c r="H57" s="36">
        <v>7</v>
      </c>
      <c r="I57" s="36">
        <v>7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3.5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602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2176</v>
      </c>
      <c r="D58" s="33" t="s">
        <v>2177</v>
      </c>
      <c r="E58" s="34" t="s">
        <v>1908</v>
      </c>
      <c r="F58" s="35" t="s">
        <v>2178</v>
      </c>
      <c r="G58" s="32" t="s">
        <v>2179</v>
      </c>
      <c r="H58" s="36">
        <v>5</v>
      </c>
      <c r="I58" s="36">
        <v>4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2.2999999999999998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602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2180</v>
      </c>
      <c r="D59" s="33" t="s">
        <v>2181</v>
      </c>
      <c r="E59" s="34" t="s">
        <v>772</v>
      </c>
      <c r="F59" s="35" t="s">
        <v>1247</v>
      </c>
      <c r="G59" s="32" t="s">
        <v>761</v>
      </c>
      <c r="H59" s="36">
        <v>0</v>
      </c>
      <c r="I59" s="36">
        <v>4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0.8</v>
      </c>
      <c r="R59" s="40" t="str">
        <f t="shared" si="0"/>
        <v>F</v>
      </c>
      <c r="S59" s="41" t="str">
        <f t="shared" si="1"/>
        <v>Kém</v>
      </c>
      <c r="T59" s="42" t="str">
        <f t="shared" si="4"/>
        <v>Không đủ ĐKDT</v>
      </c>
      <c r="U59" s="43">
        <v>602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2182</v>
      </c>
      <c r="D60" s="33" t="s">
        <v>1035</v>
      </c>
      <c r="E60" s="34" t="s">
        <v>779</v>
      </c>
      <c r="F60" s="35" t="s">
        <v>219</v>
      </c>
      <c r="G60" s="32" t="s">
        <v>263</v>
      </c>
      <c r="H60" s="36">
        <v>9</v>
      </c>
      <c r="I60" s="36">
        <v>8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4.3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602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2183</v>
      </c>
      <c r="D61" s="33" t="s">
        <v>1035</v>
      </c>
      <c r="E61" s="34" t="s">
        <v>154</v>
      </c>
      <c r="F61" s="35" t="s">
        <v>2184</v>
      </c>
      <c r="G61" s="32" t="s">
        <v>1319</v>
      </c>
      <c r="H61" s="36">
        <v>7</v>
      </c>
      <c r="I61" s="36">
        <v>5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3.1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602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2185</v>
      </c>
      <c r="D62" s="33" t="s">
        <v>1038</v>
      </c>
      <c r="E62" s="34" t="s">
        <v>154</v>
      </c>
      <c r="F62" s="35" t="s">
        <v>2186</v>
      </c>
      <c r="G62" s="32" t="s">
        <v>761</v>
      </c>
      <c r="H62" s="36">
        <v>5</v>
      </c>
      <c r="I62" s="36">
        <v>6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2.7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602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2187</v>
      </c>
      <c r="D63" s="33" t="s">
        <v>2188</v>
      </c>
      <c r="E63" s="34" t="s">
        <v>158</v>
      </c>
      <c r="F63" s="35" t="s">
        <v>2189</v>
      </c>
      <c r="G63" s="32" t="s">
        <v>1115</v>
      </c>
      <c r="H63" s="36">
        <v>9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4.3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602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2190</v>
      </c>
      <c r="D64" s="33" t="s">
        <v>2191</v>
      </c>
      <c r="E64" s="34" t="s">
        <v>360</v>
      </c>
      <c r="F64" s="35" t="s">
        <v>2192</v>
      </c>
      <c r="G64" s="32" t="s">
        <v>2193</v>
      </c>
      <c r="H64" s="36">
        <v>7</v>
      </c>
      <c r="I64" s="36">
        <v>7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3.5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602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2194</v>
      </c>
      <c r="D65" s="33" t="s">
        <v>184</v>
      </c>
      <c r="E65" s="34" t="s">
        <v>162</v>
      </c>
      <c r="F65" s="35" t="s">
        <v>2195</v>
      </c>
      <c r="G65" s="32" t="s">
        <v>475</v>
      </c>
      <c r="H65" s="36">
        <v>9</v>
      </c>
      <c r="I65" s="36">
        <v>5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3.7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602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2196</v>
      </c>
      <c r="D66" s="33" t="s">
        <v>1295</v>
      </c>
      <c r="E66" s="34" t="s">
        <v>1106</v>
      </c>
      <c r="F66" s="35" t="s">
        <v>1278</v>
      </c>
      <c r="G66" s="32" t="s">
        <v>475</v>
      </c>
      <c r="H66" s="36">
        <v>7</v>
      </c>
      <c r="I66" s="36">
        <v>5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3.1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602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2197</v>
      </c>
      <c r="D67" s="33" t="s">
        <v>272</v>
      </c>
      <c r="E67" s="34" t="s">
        <v>2198</v>
      </c>
      <c r="F67" s="35" t="s">
        <v>473</v>
      </c>
      <c r="G67" s="32" t="s">
        <v>833</v>
      </c>
      <c r="H67" s="36">
        <v>9</v>
      </c>
      <c r="I67" s="36">
        <v>7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4.0999999999999996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602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2199</v>
      </c>
      <c r="D68" s="33" t="s">
        <v>886</v>
      </c>
      <c r="E68" s="34" t="s">
        <v>174</v>
      </c>
      <c r="F68" s="35" t="s">
        <v>1488</v>
      </c>
      <c r="G68" s="32" t="s">
        <v>761</v>
      </c>
      <c r="H68" s="36">
        <v>9</v>
      </c>
      <c r="I68" s="36">
        <v>6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3.9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602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2200</v>
      </c>
      <c r="D69" s="33" t="s">
        <v>2201</v>
      </c>
      <c r="E69" s="34" t="s">
        <v>174</v>
      </c>
      <c r="F69" s="35" t="s">
        <v>2202</v>
      </c>
      <c r="G69" s="32" t="s">
        <v>240</v>
      </c>
      <c r="H69" s="36">
        <v>0</v>
      </c>
      <c r="I69" s="36">
        <v>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0</v>
      </c>
      <c r="R69" s="40" t="str">
        <f t="shared" si="0"/>
        <v>F</v>
      </c>
      <c r="S69" s="41" t="str">
        <f t="shared" si="1"/>
        <v>Kém</v>
      </c>
      <c r="T69" s="42" t="str">
        <f t="shared" si="4"/>
        <v>Không đủ ĐKDT</v>
      </c>
      <c r="U69" s="43">
        <v>602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2203</v>
      </c>
      <c r="D70" s="33" t="s">
        <v>2204</v>
      </c>
      <c r="E70" s="34" t="s">
        <v>381</v>
      </c>
      <c r="F70" s="35" t="s">
        <v>555</v>
      </c>
      <c r="G70" s="32" t="s">
        <v>689</v>
      </c>
      <c r="H70" s="36">
        <v>0</v>
      </c>
      <c r="I70" s="36">
        <v>5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1</v>
      </c>
      <c r="R70" s="40" t="str">
        <f t="shared" si="0"/>
        <v>F</v>
      </c>
      <c r="S70" s="41" t="str">
        <f t="shared" si="1"/>
        <v>Kém</v>
      </c>
      <c r="T70" s="42" t="str">
        <f t="shared" si="4"/>
        <v>Không đủ ĐKDT</v>
      </c>
      <c r="U70" s="43">
        <v>602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2205</v>
      </c>
      <c r="D71" s="33" t="s">
        <v>606</v>
      </c>
      <c r="E71" s="34" t="s">
        <v>610</v>
      </c>
      <c r="F71" s="35" t="s">
        <v>966</v>
      </c>
      <c r="G71" s="32" t="s">
        <v>263</v>
      </c>
      <c r="H71" s="36">
        <v>9</v>
      </c>
      <c r="I71" s="36">
        <v>6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3.9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602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2206</v>
      </c>
      <c r="D72" s="33" t="s">
        <v>2207</v>
      </c>
      <c r="E72" s="34" t="s">
        <v>1410</v>
      </c>
      <c r="F72" s="35" t="s">
        <v>2208</v>
      </c>
      <c r="G72" s="32" t="s">
        <v>761</v>
      </c>
      <c r="H72" s="36">
        <v>9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4.0999999999999996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602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2209</v>
      </c>
      <c r="D73" s="33" t="s">
        <v>1345</v>
      </c>
      <c r="E73" s="34" t="s">
        <v>1280</v>
      </c>
      <c r="F73" s="35" t="s">
        <v>189</v>
      </c>
      <c r="G73" s="32" t="s">
        <v>254</v>
      </c>
      <c r="H73" s="36">
        <v>9</v>
      </c>
      <c r="I73" s="36">
        <v>8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4.3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602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2210</v>
      </c>
      <c r="D74" s="33" t="s">
        <v>133</v>
      </c>
      <c r="E74" s="34" t="s">
        <v>1553</v>
      </c>
      <c r="F74" s="35" t="s">
        <v>2211</v>
      </c>
      <c r="G74" s="32" t="s">
        <v>2212</v>
      </c>
      <c r="H74" s="36">
        <v>9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4.0999999999999996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602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2213</v>
      </c>
      <c r="D75" s="33" t="s">
        <v>2214</v>
      </c>
      <c r="E75" s="34" t="s">
        <v>413</v>
      </c>
      <c r="F75" s="35" t="s">
        <v>167</v>
      </c>
      <c r="G75" s="32" t="s">
        <v>833</v>
      </c>
      <c r="H75" s="36">
        <v>9</v>
      </c>
      <c r="I75" s="36">
        <v>8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4.3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602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2215</v>
      </c>
      <c r="D76" s="33" t="s">
        <v>2216</v>
      </c>
      <c r="E76" s="34" t="s">
        <v>420</v>
      </c>
      <c r="F76" s="35" t="s">
        <v>2217</v>
      </c>
      <c r="G76" s="32" t="s">
        <v>240</v>
      </c>
      <c r="H76" s="36">
        <v>0</v>
      </c>
      <c r="I76" s="36">
        <v>5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1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>Không đủ ĐKDT</v>
      </c>
      <c r="U76" s="43">
        <v>602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2218</v>
      </c>
      <c r="D77" s="33" t="s">
        <v>2219</v>
      </c>
      <c r="E77" s="34" t="s">
        <v>420</v>
      </c>
      <c r="F77" s="35" t="s">
        <v>1456</v>
      </c>
      <c r="G77" s="32" t="s">
        <v>203</v>
      </c>
      <c r="H77" s="36">
        <v>5</v>
      </c>
      <c r="I77" s="36">
        <v>7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2.9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602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2220</v>
      </c>
      <c r="D78" s="33" t="s">
        <v>1821</v>
      </c>
      <c r="E78" s="34" t="s">
        <v>185</v>
      </c>
      <c r="F78" s="35" t="s">
        <v>860</v>
      </c>
      <c r="G78" s="32" t="s">
        <v>761</v>
      </c>
      <c r="H78" s="36">
        <v>9</v>
      </c>
      <c r="I78" s="36">
        <v>8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4.3</v>
      </c>
      <c r="R78" s="40" t="str">
        <f t="shared" si="5"/>
        <v>D</v>
      </c>
      <c r="S78" s="41" t="str">
        <f t="shared" si="6"/>
        <v>Trung bình yếu</v>
      </c>
      <c r="T78" s="42" t="str">
        <f t="shared" si="9"/>
        <v/>
      </c>
      <c r="U78" s="43">
        <v>602</v>
      </c>
      <c r="V78" s="3"/>
      <c r="W78" s="30"/>
      <c r="X78" s="81" t="str">
        <f t="shared" si="7"/>
        <v>Đạt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2221</v>
      </c>
      <c r="D79" s="33" t="s">
        <v>2222</v>
      </c>
      <c r="E79" s="34" t="s">
        <v>185</v>
      </c>
      <c r="F79" s="35" t="s">
        <v>1066</v>
      </c>
      <c r="G79" s="32" t="s">
        <v>220</v>
      </c>
      <c r="H79" s="36">
        <v>9</v>
      </c>
      <c r="I79" s="36">
        <v>8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4.3</v>
      </c>
      <c r="R79" s="40" t="str">
        <f t="shared" si="5"/>
        <v>D</v>
      </c>
      <c r="S79" s="41" t="str">
        <f t="shared" si="6"/>
        <v>Trung bình yếu</v>
      </c>
      <c r="T79" s="42" t="str">
        <f t="shared" si="9"/>
        <v/>
      </c>
      <c r="U79" s="43">
        <v>602</v>
      </c>
      <c r="V79" s="3"/>
      <c r="W79" s="30"/>
      <c r="X79" s="81" t="str">
        <f t="shared" si="7"/>
        <v>Đạt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602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602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602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602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602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68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28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42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29" priority="3" operator="greaterThan">
      <formula>10</formula>
    </cfRule>
  </conditionalFormatting>
  <conditionalFormatting sqref="O1:O1048576">
    <cfRule type="duplicateValues" dxfId="28" priority="2"/>
  </conditionalFormatting>
  <conditionalFormatting sqref="C1:C1048576">
    <cfRule type="duplicateValues" dxfId="27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A85" sqref="A85:XFD99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1.5546875" style="1" bestFit="1" customWidth="1"/>
    <col min="5" max="5" width="8.886718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3706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2705</v>
      </c>
      <c r="H5" s="122"/>
      <c r="I5" s="122"/>
      <c r="J5" s="122"/>
      <c r="K5" s="122"/>
      <c r="L5" s="122"/>
      <c r="M5" s="122"/>
      <c r="N5" s="122"/>
      <c r="O5" s="122"/>
      <c r="P5" s="122" t="s">
        <v>2704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19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56</v>
      </c>
      <c r="AK8" s="78">
        <f>+$AJ$8/$AA$8</f>
        <v>0.7466666666666667</v>
      </c>
      <c r="AL8" s="70">
        <f>COUNTIF($X$10:$X$143,"Đạt")</f>
        <v>14</v>
      </c>
      <c r="AM8" s="77">
        <f>+$AL$8/$AA$8</f>
        <v>0.18666666666666668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2829</v>
      </c>
      <c r="D10" s="21" t="s">
        <v>2830</v>
      </c>
      <c r="E10" s="22" t="s">
        <v>62</v>
      </c>
      <c r="F10" s="23" t="s">
        <v>1390</v>
      </c>
      <c r="G10" s="20" t="s">
        <v>323</v>
      </c>
      <c r="H10" s="24">
        <v>9</v>
      </c>
      <c r="I10" s="24">
        <v>4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3.5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101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2831</v>
      </c>
      <c r="D11" s="33" t="s">
        <v>2832</v>
      </c>
      <c r="E11" s="34" t="s">
        <v>62</v>
      </c>
      <c r="F11" s="35" t="s">
        <v>63</v>
      </c>
      <c r="G11" s="32" t="s">
        <v>682</v>
      </c>
      <c r="H11" s="36">
        <v>6</v>
      </c>
      <c r="I11" s="36">
        <v>6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101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2833</v>
      </c>
      <c r="D12" s="33" t="s">
        <v>111</v>
      </c>
      <c r="E12" s="34" t="s">
        <v>831</v>
      </c>
      <c r="F12" s="35" t="s">
        <v>378</v>
      </c>
      <c r="G12" s="32" t="s">
        <v>1319</v>
      </c>
      <c r="H12" s="36">
        <v>9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4.3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101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2834</v>
      </c>
      <c r="D13" s="33" t="s">
        <v>256</v>
      </c>
      <c r="E13" s="34" t="s">
        <v>2098</v>
      </c>
      <c r="F13" s="35" t="s">
        <v>1178</v>
      </c>
      <c r="G13" s="32" t="s">
        <v>682</v>
      </c>
      <c r="H13" s="36">
        <v>9</v>
      </c>
      <c r="I13" s="36">
        <v>3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3.3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101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2835</v>
      </c>
      <c r="D14" s="33" t="s">
        <v>111</v>
      </c>
      <c r="E14" s="34" t="s">
        <v>234</v>
      </c>
      <c r="F14" s="35" t="s">
        <v>2836</v>
      </c>
      <c r="G14" s="32" t="s">
        <v>569</v>
      </c>
      <c r="H14" s="36">
        <v>7</v>
      </c>
      <c r="I14" s="36">
        <v>5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3.1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101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2837</v>
      </c>
      <c r="D15" s="33" t="s">
        <v>230</v>
      </c>
      <c r="E15" s="34" t="s">
        <v>238</v>
      </c>
      <c r="F15" s="35" t="s">
        <v>1754</v>
      </c>
      <c r="G15" s="32" t="s">
        <v>689</v>
      </c>
      <c r="H15" s="36">
        <v>9</v>
      </c>
      <c r="I15" s="36">
        <v>3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3.3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101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2838</v>
      </c>
      <c r="D16" s="33" t="s">
        <v>2839</v>
      </c>
      <c r="E16" s="34" t="s">
        <v>238</v>
      </c>
      <c r="F16" s="35" t="s">
        <v>506</v>
      </c>
      <c r="G16" s="32" t="s">
        <v>475</v>
      </c>
      <c r="H16" s="36">
        <v>7</v>
      </c>
      <c r="I16" s="36">
        <v>3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2.7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101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2840</v>
      </c>
      <c r="D17" s="33" t="s">
        <v>2841</v>
      </c>
      <c r="E17" s="34" t="s">
        <v>2842</v>
      </c>
      <c r="F17" s="35" t="s">
        <v>1612</v>
      </c>
      <c r="G17" s="32" t="s">
        <v>436</v>
      </c>
      <c r="H17" s="36">
        <v>8</v>
      </c>
      <c r="I17" s="36">
        <v>4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3.2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101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2843</v>
      </c>
      <c r="D18" s="33" t="s">
        <v>69</v>
      </c>
      <c r="E18" s="34" t="s">
        <v>663</v>
      </c>
      <c r="F18" s="35" t="s">
        <v>884</v>
      </c>
      <c r="G18" s="32" t="s">
        <v>323</v>
      </c>
      <c r="H18" s="36">
        <v>9</v>
      </c>
      <c r="I18" s="36">
        <v>6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3.9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101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2844</v>
      </c>
      <c r="D19" s="33" t="s">
        <v>338</v>
      </c>
      <c r="E19" s="34" t="s">
        <v>670</v>
      </c>
      <c r="F19" s="35" t="s">
        <v>1256</v>
      </c>
      <c r="G19" s="32" t="s">
        <v>436</v>
      </c>
      <c r="H19" s="36">
        <v>8</v>
      </c>
      <c r="I19" s="36">
        <v>4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3.2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101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2845</v>
      </c>
      <c r="D20" s="33" t="s">
        <v>376</v>
      </c>
      <c r="E20" s="34" t="s">
        <v>2846</v>
      </c>
      <c r="F20" s="35" t="s">
        <v>1278</v>
      </c>
      <c r="G20" s="32" t="s">
        <v>833</v>
      </c>
      <c r="H20" s="36">
        <v>9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4.0999999999999996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101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2847</v>
      </c>
      <c r="D21" s="33" t="s">
        <v>2848</v>
      </c>
      <c r="E21" s="34" t="s">
        <v>2849</v>
      </c>
      <c r="F21" s="35" t="s">
        <v>2850</v>
      </c>
      <c r="G21" s="32" t="s">
        <v>667</v>
      </c>
      <c r="H21" s="36">
        <v>7</v>
      </c>
      <c r="I21" s="36">
        <v>3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2.7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101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2851</v>
      </c>
      <c r="D22" s="33" t="s">
        <v>886</v>
      </c>
      <c r="E22" s="34" t="s">
        <v>81</v>
      </c>
      <c r="F22" s="35" t="s">
        <v>1754</v>
      </c>
      <c r="G22" s="32" t="s">
        <v>761</v>
      </c>
      <c r="H22" s="36">
        <v>9</v>
      </c>
      <c r="I22" s="36">
        <v>3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3.3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101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2852</v>
      </c>
      <c r="D23" s="33" t="s">
        <v>1091</v>
      </c>
      <c r="E23" s="34" t="s">
        <v>81</v>
      </c>
      <c r="F23" s="35" t="s">
        <v>131</v>
      </c>
      <c r="G23" s="32" t="s">
        <v>682</v>
      </c>
      <c r="H23" s="36">
        <v>8</v>
      </c>
      <c r="I23" s="36">
        <v>4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3.2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101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2853</v>
      </c>
      <c r="D24" s="33" t="s">
        <v>463</v>
      </c>
      <c r="E24" s="34" t="s">
        <v>81</v>
      </c>
      <c r="F24" s="35" t="s">
        <v>63</v>
      </c>
      <c r="G24" s="32" t="s">
        <v>362</v>
      </c>
      <c r="H24" s="36">
        <v>9</v>
      </c>
      <c r="I24" s="36">
        <v>3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3.3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101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2854</v>
      </c>
      <c r="D25" s="33" t="s">
        <v>202</v>
      </c>
      <c r="E25" s="34" t="s">
        <v>89</v>
      </c>
      <c r="F25" s="35" t="s">
        <v>2855</v>
      </c>
      <c r="G25" s="32" t="s">
        <v>2856</v>
      </c>
      <c r="H25" s="36">
        <v>6</v>
      </c>
      <c r="I25" s="36">
        <v>5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2.8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101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2857</v>
      </c>
      <c r="D26" s="33" t="s">
        <v>115</v>
      </c>
      <c r="E26" s="34" t="s">
        <v>89</v>
      </c>
      <c r="F26" s="35" t="s">
        <v>1178</v>
      </c>
      <c r="G26" s="32" t="s">
        <v>1319</v>
      </c>
      <c r="H26" s="36">
        <v>6</v>
      </c>
      <c r="I26" s="36">
        <v>4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2.6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101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2858</v>
      </c>
      <c r="D27" s="33" t="s">
        <v>2859</v>
      </c>
      <c r="E27" s="34" t="s">
        <v>2860</v>
      </c>
      <c r="F27" s="35" t="s">
        <v>1636</v>
      </c>
      <c r="G27" s="32" t="s">
        <v>761</v>
      </c>
      <c r="H27" s="36">
        <v>9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4.0999999999999996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101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2861</v>
      </c>
      <c r="D28" s="33" t="s">
        <v>141</v>
      </c>
      <c r="E28" s="34" t="s">
        <v>2862</v>
      </c>
      <c r="F28" s="35" t="s">
        <v>1153</v>
      </c>
      <c r="G28" s="32" t="s">
        <v>240</v>
      </c>
      <c r="H28" s="36">
        <v>9</v>
      </c>
      <c r="I28" s="36">
        <v>7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4.0999999999999996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101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2863</v>
      </c>
      <c r="D29" s="33" t="s">
        <v>308</v>
      </c>
      <c r="E29" s="34" t="s">
        <v>1018</v>
      </c>
      <c r="F29" s="35" t="s">
        <v>274</v>
      </c>
      <c r="G29" s="32" t="s">
        <v>1115</v>
      </c>
      <c r="H29" s="36">
        <v>7</v>
      </c>
      <c r="I29" s="36">
        <v>5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3.1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101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2864</v>
      </c>
      <c r="D30" s="33" t="s">
        <v>213</v>
      </c>
      <c r="E30" s="34" t="s">
        <v>265</v>
      </c>
      <c r="F30" s="35" t="s">
        <v>1406</v>
      </c>
      <c r="G30" s="32" t="s">
        <v>701</v>
      </c>
      <c r="H30" s="36">
        <v>8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101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2865</v>
      </c>
      <c r="D31" s="33" t="s">
        <v>2866</v>
      </c>
      <c r="E31" s="34" t="s">
        <v>698</v>
      </c>
      <c r="F31" s="35" t="s">
        <v>1470</v>
      </c>
      <c r="G31" s="32" t="s">
        <v>682</v>
      </c>
      <c r="H31" s="36">
        <v>9</v>
      </c>
      <c r="I31" s="36">
        <v>5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3.7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101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2867</v>
      </c>
      <c r="D32" s="33" t="s">
        <v>2868</v>
      </c>
      <c r="E32" s="34" t="s">
        <v>1169</v>
      </c>
      <c r="F32" s="35" t="s">
        <v>1161</v>
      </c>
      <c r="G32" s="32" t="s">
        <v>475</v>
      </c>
      <c r="H32" s="36">
        <v>7</v>
      </c>
      <c r="I32" s="36">
        <v>3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2.7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101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2869</v>
      </c>
      <c r="D33" s="33" t="s">
        <v>2870</v>
      </c>
      <c r="E33" s="34" t="s">
        <v>1169</v>
      </c>
      <c r="F33" s="35" t="s">
        <v>1211</v>
      </c>
      <c r="G33" s="32" t="s">
        <v>1319</v>
      </c>
      <c r="H33" s="36">
        <v>5</v>
      </c>
      <c r="I33" s="36">
        <v>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1.5</v>
      </c>
      <c r="R33" s="40" t="str">
        <f t="shared" si="0"/>
        <v>F</v>
      </c>
      <c r="S33" s="41" t="str">
        <f t="shared" si="1"/>
        <v>Kém</v>
      </c>
      <c r="T33" s="42" t="str">
        <f t="shared" si="4"/>
        <v>Không đủ ĐKDT</v>
      </c>
      <c r="U33" s="43">
        <v>101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2871</v>
      </c>
      <c r="D34" s="33" t="s">
        <v>606</v>
      </c>
      <c r="E34" s="34" t="s">
        <v>1169</v>
      </c>
      <c r="F34" s="35" t="s">
        <v>2872</v>
      </c>
      <c r="G34" s="32" t="s">
        <v>661</v>
      </c>
      <c r="H34" s="36">
        <v>7</v>
      </c>
      <c r="I34" s="36">
        <v>7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3.5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101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2873</v>
      </c>
      <c r="D35" s="33" t="s">
        <v>477</v>
      </c>
      <c r="E35" s="34" t="s">
        <v>710</v>
      </c>
      <c r="F35" s="35" t="s">
        <v>2217</v>
      </c>
      <c r="G35" s="32" t="s">
        <v>1319</v>
      </c>
      <c r="H35" s="36">
        <v>8</v>
      </c>
      <c r="I35" s="36">
        <v>5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3.4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101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2874</v>
      </c>
      <c r="D36" s="33" t="s">
        <v>851</v>
      </c>
      <c r="E36" s="34" t="s">
        <v>1181</v>
      </c>
      <c r="F36" s="35" t="s">
        <v>442</v>
      </c>
      <c r="G36" s="32" t="s">
        <v>682</v>
      </c>
      <c r="H36" s="36">
        <v>9</v>
      </c>
      <c r="I36" s="36">
        <v>3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3.3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101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2875</v>
      </c>
      <c r="D37" s="33" t="s">
        <v>331</v>
      </c>
      <c r="E37" s="34" t="s">
        <v>1181</v>
      </c>
      <c r="F37" s="35" t="s">
        <v>846</v>
      </c>
      <c r="G37" s="32" t="s">
        <v>362</v>
      </c>
      <c r="H37" s="36">
        <v>7</v>
      </c>
      <c r="I37" s="36">
        <v>3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2.7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101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2876</v>
      </c>
      <c r="D38" s="33" t="s">
        <v>318</v>
      </c>
      <c r="E38" s="34" t="s">
        <v>1181</v>
      </c>
      <c r="F38" s="35" t="s">
        <v>654</v>
      </c>
      <c r="G38" s="32" t="s">
        <v>436</v>
      </c>
      <c r="H38" s="36">
        <v>9</v>
      </c>
      <c r="I38" s="36">
        <v>3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3.3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101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2877</v>
      </c>
      <c r="D39" s="33" t="s">
        <v>1025</v>
      </c>
      <c r="E39" s="34" t="s">
        <v>721</v>
      </c>
      <c r="F39" s="35" t="s">
        <v>1029</v>
      </c>
      <c r="G39" s="32" t="s">
        <v>263</v>
      </c>
      <c r="H39" s="36">
        <v>7</v>
      </c>
      <c r="I39" s="36">
        <v>3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2.7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101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2878</v>
      </c>
      <c r="D40" s="33" t="s">
        <v>1585</v>
      </c>
      <c r="E40" s="34" t="s">
        <v>721</v>
      </c>
      <c r="F40" s="35" t="s">
        <v>454</v>
      </c>
      <c r="G40" s="32" t="s">
        <v>689</v>
      </c>
      <c r="H40" s="36">
        <v>9</v>
      </c>
      <c r="I40" s="36">
        <v>7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4.0999999999999996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101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2879</v>
      </c>
      <c r="D41" s="33" t="s">
        <v>1151</v>
      </c>
      <c r="E41" s="34" t="s">
        <v>721</v>
      </c>
      <c r="F41" s="35" t="s">
        <v>74</v>
      </c>
      <c r="G41" s="32" t="s">
        <v>689</v>
      </c>
      <c r="H41" s="36">
        <v>7</v>
      </c>
      <c r="I41" s="36">
        <v>3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2.7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101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2880</v>
      </c>
      <c r="D42" s="33" t="s">
        <v>2307</v>
      </c>
      <c r="E42" s="34" t="s">
        <v>721</v>
      </c>
      <c r="F42" s="35" t="s">
        <v>1612</v>
      </c>
      <c r="G42" s="32" t="s">
        <v>1319</v>
      </c>
      <c r="H42" s="36">
        <v>9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4.3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101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2881</v>
      </c>
      <c r="D43" s="33" t="s">
        <v>397</v>
      </c>
      <c r="E43" s="34" t="s">
        <v>724</v>
      </c>
      <c r="F43" s="35" t="s">
        <v>2882</v>
      </c>
      <c r="G43" s="32" t="s">
        <v>2883</v>
      </c>
      <c r="H43" s="36">
        <v>9</v>
      </c>
      <c r="I43" s="36">
        <v>4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3.5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101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2884</v>
      </c>
      <c r="D44" s="33" t="s">
        <v>103</v>
      </c>
      <c r="E44" s="34" t="s">
        <v>881</v>
      </c>
      <c r="F44" s="35" t="s">
        <v>2885</v>
      </c>
      <c r="G44" s="32" t="s">
        <v>1319</v>
      </c>
      <c r="H44" s="36">
        <v>9</v>
      </c>
      <c r="I44" s="36">
        <v>4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3.5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101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2886</v>
      </c>
      <c r="D45" s="33" t="s">
        <v>2887</v>
      </c>
      <c r="E45" s="34" t="s">
        <v>108</v>
      </c>
      <c r="F45" s="35" t="s">
        <v>533</v>
      </c>
      <c r="G45" s="32" t="s">
        <v>833</v>
      </c>
      <c r="H45" s="36">
        <v>9</v>
      </c>
      <c r="I45" s="36">
        <v>7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4.0999999999999996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102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2888</v>
      </c>
      <c r="D46" s="33" t="s">
        <v>2889</v>
      </c>
      <c r="E46" s="34" t="s">
        <v>108</v>
      </c>
      <c r="F46" s="35" t="s">
        <v>302</v>
      </c>
      <c r="G46" s="32" t="s">
        <v>761</v>
      </c>
      <c r="H46" s="36">
        <v>8</v>
      </c>
      <c r="I46" s="36">
        <v>7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3.8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102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2890</v>
      </c>
      <c r="D47" s="33" t="s">
        <v>2324</v>
      </c>
      <c r="E47" s="34" t="s">
        <v>119</v>
      </c>
      <c r="F47" s="35" t="s">
        <v>1945</v>
      </c>
      <c r="G47" s="32" t="s">
        <v>240</v>
      </c>
      <c r="H47" s="36">
        <v>8</v>
      </c>
      <c r="I47" s="36">
        <v>4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3.2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102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2891</v>
      </c>
      <c r="D48" s="33" t="s">
        <v>477</v>
      </c>
      <c r="E48" s="34" t="s">
        <v>505</v>
      </c>
      <c r="F48" s="35" t="s">
        <v>296</v>
      </c>
      <c r="G48" s="32" t="s">
        <v>833</v>
      </c>
      <c r="H48" s="36">
        <v>8</v>
      </c>
      <c r="I48" s="36">
        <v>8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102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2892</v>
      </c>
      <c r="D49" s="33" t="s">
        <v>2893</v>
      </c>
      <c r="E49" s="34" t="s">
        <v>122</v>
      </c>
      <c r="F49" s="35" t="s">
        <v>286</v>
      </c>
      <c r="G49" s="32" t="s">
        <v>682</v>
      </c>
      <c r="H49" s="36">
        <v>6</v>
      </c>
      <c r="I49" s="36">
        <v>6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102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2894</v>
      </c>
      <c r="D50" s="33" t="s">
        <v>2895</v>
      </c>
      <c r="E50" s="34" t="s">
        <v>122</v>
      </c>
      <c r="F50" s="35" t="s">
        <v>1066</v>
      </c>
      <c r="G50" s="32" t="s">
        <v>689</v>
      </c>
      <c r="H50" s="36">
        <v>7</v>
      </c>
      <c r="I50" s="36">
        <v>3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2.7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102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2896</v>
      </c>
      <c r="D51" s="33" t="s">
        <v>2897</v>
      </c>
      <c r="E51" s="34" t="s">
        <v>319</v>
      </c>
      <c r="F51" s="35" t="s">
        <v>2898</v>
      </c>
      <c r="G51" s="32" t="s">
        <v>667</v>
      </c>
      <c r="H51" s="36">
        <v>7</v>
      </c>
      <c r="I51" s="36">
        <v>3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2.7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102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2899</v>
      </c>
      <c r="D52" s="33" t="s">
        <v>2900</v>
      </c>
      <c r="E52" s="34" t="s">
        <v>134</v>
      </c>
      <c r="F52" s="35" t="s">
        <v>773</v>
      </c>
      <c r="G52" s="32" t="s">
        <v>436</v>
      </c>
      <c r="H52" s="36">
        <v>8</v>
      </c>
      <c r="I52" s="36">
        <v>4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3.2</v>
      </c>
      <c r="R52" s="40" t="str">
        <f t="shared" si="0"/>
        <v>F</v>
      </c>
      <c r="S52" s="41" t="str">
        <f t="shared" si="1"/>
        <v>Kém</v>
      </c>
      <c r="T52" s="42" t="str">
        <f t="shared" si="4"/>
        <v/>
      </c>
      <c r="U52" s="43">
        <v>102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2901</v>
      </c>
      <c r="D53" s="33" t="s">
        <v>195</v>
      </c>
      <c r="E53" s="34" t="s">
        <v>134</v>
      </c>
      <c r="F53" s="35" t="s">
        <v>2390</v>
      </c>
      <c r="G53" s="32" t="s">
        <v>833</v>
      </c>
      <c r="H53" s="36">
        <v>7</v>
      </c>
      <c r="I53" s="36">
        <v>4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2.9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102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2902</v>
      </c>
      <c r="D54" s="33" t="s">
        <v>1126</v>
      </c>
      <c r="E54" s="34" t="s">
        <v>134</v>
      </c>
      <c r="F54" s="35" t="s">
        <v>2903</v>
      </c>
      <c r="G54" s="32" t="s">
        <v>2904</v>
      </c>
      <c r="H54" s="36">
        <v>7</v>
      </c>
      <c r="I54" s="36">
        <v>5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3.1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102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2905</v>
      </c>
      <c r="D55" s="33" t="s">
        <v>452</v>
      </c>
      <c r="E55" s="34" t="s">
        <v>2906</v>
      </c>
      <c r="F55" s="35" t="s">
        <v>281</v>
      </c>
      <c r="G55" s="32" t="s">
        <v>833</v>
      </c>
      <c r="H55" s="36">
        <v>9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4.3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102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2907</v>
      </c>
      <c r="D56" s="33" t="s">
        <v>2908</v>
      </c>
      <c r="E56" s="34" t="s">
        <v>547</v>
      </c>
      <c r="F56" s="35" t="s">
        <v>601</v>
      </c>
      <c r="G56" s="32" t="s">
        <v>667</v>
      </c>
      <c r="H56" s="36">
        <v>9</v>
      </c>
      <c r="I56" s="36">
        <v>4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3.5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102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2909</v>
      </c>
      <c r="D57" s="33" t="s">
        <v>463</v>
      </c>
      <c r="E57" s="34" t="s">
        <v>142</v>
      </c>
      <c r="F57" s="35" t="s">
        <v>527</v>
      </c>
      <c r="G57" s="32" t="s">
        <v>661</v>
      </c>
      <c r="H57" s="36">
        <v>7</v>
      </c>
      <c r="I57" s="36">
        <v>6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3.3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102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2910</v>
      </c>
      <c r="D58" s="33" t="s">
        <v>932</v>
      </c>
      <c r="E58" s="34" t="s">
        <v>339</v>
      </c>
      <c r="F58" s="35" t="s">
        <v>1887</v>
      </c>
      <c r="G58" s="32" t="s">
        <v>291</v>
      </c>
      <c r="H58" s="36">
        <v>8</v>
      </c>
      <c r="I58" s="36">
        <v>7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3.8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102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2911</v>
      </c>
      <c r="D59" s="33" t="s">
        <v>137</v>
      </c>
      <c r="E59" s="34" t="s">
        <v>339</v>
      </c>
      <c r="F59" s="35" t="s">
        <v>131</v>
      </c>
      <c r="G59" s="32" t="s">
        <v>436</v>
      </c>
      <c r="H59" s="36">
        <v>9</v>
      </c>
      <c r="I59" s="36">
        <v>4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3.5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102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2912</v>
      </c>
      <c r="D60" s="33" t="s">
        <v>1129</v>
      </c>
      <c r="E60" s="34" t="s">
        <v>339</v>
      </c>
      <c r="F60" s="35" t="s">
        <v>2418</v>
      </c>
      <c r="G60" s="32" t="s">
        <v>667</v>
      </c>
      <c r="H60" s="36">
        <v>7</v>
      </c>
      <c r="I60" s="36">
        <v>3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2.7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102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2913</v>
      </c>
      <c r="D61" s="33" t="s">
        <v>897</v>
      </c>
      <c r="E61" s="34" t="s">
        <v>1908</v>
      </c>
      <c r="F61" s="35" t="s">
        <v>1555</v>
      </c>
      <c r="G61" s="32" t="s">
        <v>203</v>
      </c>
      <c r="H61" s="36">
        <v>9</v>
      </c>
      <c r="I61" s="36">
        <v>4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3.5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102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2914</v>
      </c>
      <c r="D62" s="33" t="s">
        <v>1091</v>
      </c>
      <c r="E62" s="34" t="s">
        <v>554</v>
      </c>
      <c r="F62" s="35" t="s">
        <v>1247</v>
      </c>
      <c r="G62" s="32" t="s">
        <v>661</v>
      </c>
      <c r="H62" s="36">
        <v>8</v>
      </c>
      <c r="I62" s="36">
        <v>6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3.6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102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2915</v>
      </c>
      <c r="D63" s="33" t="s">
        <v>2916</v>
      </c>
      <c r="E63" s="34" t="s">
        <v>2917</v>
      </c>
      <c r="F63" s="35" t="s">
        <v>94</v>
      </c>
      <c r="G63" s="32" t="s">
        <v>424</v>
      </c>
      <c r="H63" s="36">
        <v>8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102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2918</v>
      </c>
      <c r="D64" s="33" t="s">
        <v>2919</v>
      </c>
      <c r="E64" s="34" t="s">
        <v>2920</v>
      </c>
      <c r="F64" s="35" t="s">
        <v>2056</v>
      </c>
      <c r="G64" s="32" t="s">
        <v>661</v>
      </c>
      <c r="H64" s="36">
        <v>8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3.6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102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2921</v>
      </c>
      <c r="D65" s="33" t="s">
        <v>2922</v>
      </c>
      <c r="E65" s="34" t="s">
        <v>150</v>
      </c>
      <c r="F65" s="35" t="s">
        <v>1612</v>
      </c>
      <c r="G65" s="32" t="s">
        <v>761</v>
      </c>
      <c r="H65" s="36">
        <v>9</v>
      </c>
      <c r="I65" s="36">
        <v>4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3.5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102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2923</v>
      </c>
      <c r="D66" s="33" t="s">
        <v>1713</v>
      </c>
      <c r="E66" s="34" t="s">
        <v>158</v>
      </c>
      <c r="F66" s="35" t="s">
        <v>2924</v>
      </c>
      <c r="G66" s="32" t="s">
        <v>263</v>
      </c>
      <c r="H66" s="36">
        <v>8</v>
      </c>
      <c r="I66" s="36">
        <v>5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3.4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102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2925</v>
      </c>
      <c r="D67" s="33" t="s">
        <v>587</v>
      </c>
      <c r="E67" s="34" t="s">
        <v>2926</v>
      </c>
      <c r="F67" s="35" t="s">
        <v>1285</v>
      </c>
      <c r="G67" s="32" t="s">
        <v>833</v>
      </c>
      <c r="H67" s="36">
        <v>9</v>
      </c>
      <c r="I67" s="36">
        <v>7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4.0999999999999996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102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2927</v>
      </c>
      <c r="D68" s="33" t="s">
        <v>2928</v>
      </c>
      <c r="E68" s="34" t="s">
        <v>162</v>
      </c>
      <c r="F68" s="35" t="s">
        <v>1706</v>
      </c>
      <c r="G68" s="32" t="s">
        <v>1319</v>
      </c>
      <c r="H68" s="36">
        <v>8</v>
      </c>
      <c r="I68" s="36">
        <v>4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3.2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102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2929</v>
      </c>
      <c r="D69" s="33" t="s">
        <v>684</v>
      </c>
      <c r="E69" s="34" t="s">
        <v>162</v>
      </c>
      <c r="F69" s="35" t="s">
        <v>1788</v>
      </c>
      <c r="G69" s="32" t="s">
        <v>436</v>
      </c>
      <c r="H69" s="36">
        <v>9</v>
      </c>
      <c r="I69" s="36">
        <v>3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3.3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102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2930</v>
      </c>
      <c r="D70" s="33" t="s">
        <v>188</v>
      </c>
      <c r="E70" s="34" t="s">
        <v>788</v>
      </c>
      <c r="F70" s="35" t="s">
        <v>579</v>
      </c>
      <c r="G70" s="32" t="s">
        <v>689</v>
      </c>
      <c r="H70" s="36">
        <v>9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4.0999999999999996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102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2931</v>
      </c>
      <c r="D71" s="33" t="s">
        <v>709</v>
      </c>
      <c r="E71" s="34" t="s">
        <v>788</v>
      </c>
      <c r="F71" s="35" t="s">
        <v>2595</v>
      </c>
      <c r="G71" s="32" t="s">
        <v>1115</v>
      </c>
      <c r="H71" s="36">
        <v>9</v>
      </c>
      <c r="I71" s="36">
        <v>7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4.0999999999999996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102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2932</v>
      </c>
      <c r="D72" s="33" t="s">
        <v>1634</v>
      </c>
      <c r="E72" s="34" t="s">
        <v>174</v>
      </c>
      <c r="F72" s="35" t="s">
        <v>1538</v>
      </c>
      <c r="G72" s="32" t="s">
        <v>1319</v>
      </c>
      <c r="H72" s="36">
        <v>8</v>
      </c>
      <c r="I72" s="36">
        <v>3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102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2933</v>
      </c>
      <c r="D73" s="33" t="s">
        <v>2934</v>
      </c>
      <c r="E73" s="34" t="s">
        <v>174</v>
      </c>
      <c r="F73" s="35" t="s">
        <v>681</v>
      </c>
      <c r="G73" s="32" t="s">
        <v>1115</v>
      </c>
      <c r="H73" s="36">
        <v>9</v>
      </c>
      <c r="I73" s="36">
        <v>3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3.3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102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2935</v>
      </c>
      <c r="D74" s="33" t="s">
        <v>1301</v>
      </c>
      <c r="E74" s="34" t="s">
        <v>600</v>
      </c>
      <c r="F74" s="35" t="s">
        <v>838</v>
      </c>
      <c r="G74" s="32" t="s">
        <v>263</v>
      </c>
      <c r="H74" s="36">
        <v>9</v>
      </c>
      <c r="I74" s="36">
        <v>5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3.7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/>
      </c>
      <c r="U74" s="43">
        <v>102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2936</v>
      </c>
      <c r="D75" s="33" t="s">
        <v>2038</v>
      </c>
      <c r="E75" s="34" t="s">
        <v>181</v>
      </c>
      <c r="F75" s="35" t="s">
        <v>2937</v>
      </c>
      <c r="G75" s="32" t="s">
        <v>1319</v>
      </c>
      <c r="H75" s="36">
        <v>9</v>
      </c>
      <c r="I75" s="36">
        <v>6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3.9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102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2938</v>
      </c>
      <c r="D76" s="33" t="s">
        <v>195</v>
      </c>
      <c r="E76" s="34" t="s">
        <v>1121</v>
      </c>
      <c r="F76" s="35" t="s">
        <v>573</v>
      </c>
      <c r="G76" s="32" t="s">
        <v>1115</v>
      </c>
      <c r="H76" s="36">
        <v>9</v>
      </c>
      <c r="I76" s="36">
        <v>3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3.3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102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2939</v>
      </c>
      <c r="D77" s="33" t="s">
        <v>2940</v>
      </c>
      <c r="E77" s="34" t="s">
        <v>413</v>
      </c>
      <c r="F77" s="35" t="s">
        <v>1447</v>
      </c>
      <c r="G77" s="32" t="s">
        <v>203</v>
      </c>
      <c r="H77" s="36">
        <v>9</v>
      </c>
      <c r="I77" s="36">
        <v>4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3.5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102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2941</v>
      </c>
      <c r="D78" s="33" t="s">
        <v>1504</v>
      </c>
      <c r="E78" s="34" t="s">
        <v>1292</v>
      </c>
      <c r="F78" s="35" t="s">
        <v>1612</v>
      </c>
      <c r="G78" s="32" t="s">
        <v>1319</v>
      </c>
      <c r="H78" s="36">
        <v>6</v>
      </c>
      <c r="I78" s="36">
        <v>4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2.6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102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2942</v>
      </c>
      <c r="D79" s="33" t="s">
        <v>2943</v>
      </c>
      <c r="E79" s="34" t="s">
        <v>2693</v>
      </c>
      <c r="F79" s="35" t="s">
        <v>555</v>
      </c>
      <c r="G79" s="32" t="s">
        <v>689</v>
      </c>
      <c r="H79" s="36">
        <v>9</v>
      </c>
      <c r="I79" s="36">
        <v>5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3.7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102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102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102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102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102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102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74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14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56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26" priority="3" operator="greaterThan">
      <formula>10</formula>
    </cfRule>
  </conditionalFormatting>
  <conditionalFormatting sqref="O1:O1048576">
    <cfRule type="duplicateValues" dxfId="25" priority="2"/>
  </conditionalFormatting>
  <conditionalFormatting sqref="C1:C1048576">
    <cfRule type="duplicateValues" dxfId="24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A85" sqref="A85:XFD99"/>
      <selection pane="bottomLeft" activeCell="A85" sqref="A85:XFD99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2.33203125" style="1" bestFit="1" customWidth="1"/>
    <col min="5" max="5" width="8.1093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2711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2705</v>
      </c>
      <c r="H5" s="122"/>
      <c r="I5" s="122"/>
      <c r="J5" s="122"/>
      <c r="K5" s="122"/>
      <c r="L5" s="122"/>
      <c r="M5" s="122"/>
      <c r="N5" s="122"/>
      <c r="O5" s="122"/>
      <c r="P5" s="122" t="s">
        <v>2704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20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6</v>
      </c>
      <c r="AI8" s="78">
        <f>+$AH$8/$AA$8</f>
        <v>0.08</v>
      </c>
      <c r="AJ8" s="79">
        <f>COUNTIF($X$9:$X$143,"Học lại")</f>
        <v>56</v>
      </c>
      <c r="AK8" s="78">
        <f>+$AJ$8/$AA$8</f>
        <v>0.7466666666666667</v>
      </c>
      <c r="AL8" s="70">
        <f>COUNTIF($X$10:$X$143,"Đạt")</f>
        <v>13</v>
      </c>
      <c r="AM8" s="77">
        <f>+$AL$8/$AA$8</f>
        <v>0.17333333333333334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2712</v>
      </c>
      <c r="D10" s="21" t="s">
        <v>2362</v>
      </c>
      <c r="E10" s="22" t="s">
        <v>989</v>
      </c>
      <c r="F10" s="23" t="s">
        <v>2713</v>
      </c>
      <c r="G10" s="20" t="s">
        <v>1319</v>
      </c>
      <c r="H10" s="24">
        <v>7</v>
      </c>
      <c r="I10" s="24">
        <v>6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3.3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201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2714</v>
      </c>
      <c r="D11" s="33" t="s">
        <v>2715</v>
      </c>
      <c r="E11" s="34" t="s">
        <v>62</v>
      </c>
      <c r="F11" s="35" t="s">
        <v>2716</v>
      </c>
      <c r="G11" s="32" t="s">
        <v>667</v>
      </c>
      <c r="H11" s="36">
        <v>7</v>
      </c>
      <c r="I11" s="36">
        <v>6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3.3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201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2717</v>
      </c>
      <c r="D12" s="33" t="s">
        <v>2718</v>
      </c>
      <c r="E12" s="34" t="s">
        <v>62</v>
      </c>
      <c r="F12" s="35" t="s">
        <v>502</v>
      </c>
      <c r="G12" s="32" t="s">
        <v>1319</v>
      </c>
      <c r="H12" s="36">
        <v>9</v>
      </c>
      <c r="I12" s="36">
        <v>4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3.5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201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2719</v>
      </c>
      <c r="D13" s="33" t="s">
        <v>2720</v>
      </c>
      <c r="E13" s="34" t="s">
        <v>62</v>
      </c>
      <c r="F13" s="35" t="s">
        <v>94</v>
      </c>
      <c r="G13" s="32" t="s">
        <v>761</v>
      </c>
      <c r="H13" s="36">
        <v>6</v>
      </c>
      <c r="I13" s="36">
        <v>4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2.6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201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2721</v>
      </c>
      <c r="D14" s="33" t="s">
        <v>1333</v>
      </c>
      <c r="E14" s="34" t="s">
        <v>62</v>
      </c>
      <c r="F14" s="35" t="s">
        <v>1066</v>
      </c>
      <c r="G14" s="32" t="s">
        <v>362</v>
      </c>
      <c r="H14" s="36">
        <v>6</v>
      </c>
      <c r="I14" s="36">
        <v>6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201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2722</v>
      </c>
      <c r="D15" s="33" t="s">
        <v>2723</v>
      </c>
      <c r="E15" s="34" t="s">
        <v>62</v>
      </c>
      <c r="F15" s="35" t="s">
        <v>2724</v>
      </c>
      <c r="G15" s="32" t="s">
        <v>667</v>
      </c>
      <c r="H15" s="36">
        <v>8</v>
      </c>
      <c r="I15" s="36">
        <v>7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3.8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201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2725</v>
      </c>
      <c r="D16" s="33" t="s">
        <v>191</v>
      </c>
      <c r="E16" s="34" t="s">
        <v>2352</v>
      </c>
      <c r="F16" s="35" t="s">
        <v>2726</v>
      </c>
      <c r="G16" s="32" t="s">
        <v>689</v>
      </c>
      <c r="H16" s="36">
        <v>9</v>
      </c>
      <c r="I16" s="36">
        <v>7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4.0999999999999996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201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2727</v>
      </c>
      <c r="D17" s="33" t="s">
        <v>2728</v>
      </c>
      <c r="E17" s="34" t="s">
        <v>835</v>
      </c>
      <c r="F17" s="35" t="s">
        <v>616</v>
      </c>
      <c r="G17" s="32" t="s">
        <v>667</v>
      </c>
      <c r="H17" s="36">
        <v>9</v>
      </c>
      <c r="I17" s="36">
        <v>7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4.0999999999999996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201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2729</v>
      </c>
      <c r="D18" s="33" t="s">
        <v>2730</v>
      </c>
      <c r="E18" s="34" t="s">
        <v>238</v>
      </c>
      <c r="F18" s="35" t="s">
        <v>2731</v>
      </c>
      <c r="G18" s="32" t="s">
        <v>443</v>
      </c>
      <c r="H18" s="36">
        <v>7</v>
      </c>
      <c r="I18" s="36">
        <v>6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3.3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201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2732</v>
      </c>
      <c r="D19" s="33" t="s">
        <v>563</v>
      </c>
      <c r="E19" s="34" t="s">
        <v>663</v>
      </c>
      <c r="F19" s="35" t="s">
        <v>1524</v>
      </c>
      <c r="G19" s="32" t="s">
        <v>240</v>
      </c>
      <c r="H19" s="36">
        <v>7</v>
      </c>
      <c r="I19" s="36">
        <v>6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3.3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201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2733</v>
      </c>
      <c r="D20" s="33" t="s">
        <v>202</v>
      </c>
      <c r="E20" s="34" t="s">
        <v>670</v>
      </c>
      <c r="F20" s="35" t="s">
        <v>1742</v>
      </c>
      <c r="G20" s="32" t="s">
        <v>263</v>
      </c>
      <c r="H20" s="36">
        <v>8</v>
      </c>
      <c r="I20" s="36">
        <v>5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3.4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201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2734</v>
      </c>
      <c r="D21" s="33" t="s">
        <v>606</v>
      </c>
      <c r="E21" s="34" t="s">
        <v>77</v>
      </c>
      <c r="F21" s="35" t="s">
        <v>836</v>
      </c>
      <c r="G21" s="32" t="s">
        <v>263</v>
      </c>
      <c r="H21" s="36">
        <v>8</v>
      </c>
      <c r="I21" s="36">
        <v>6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3.6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201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2735</v>
      </c>
      <c r="D22" s="33" t="s">
        <v>2118</v>
      </c>
      <c r="E22" s="34" t="s">
        <v>2736</v>
      </c>
      <c r="F22" s="35" t="s">
        <v>1598</v>
      </c>
      <c r="G22" s="32" t="s">
        <v>2737</v>
      </c>
      <c r="H22" s="36">
        <v>7</v>
      </c>
      <c r="I22" s="36">
        <v>6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3.3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201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2738</v>
      </c>
      <c r="D23" s="33" t="s">
        <v>111</v>
      </c>
      <c r="E23" s="34" t="s">
        <v>249</v>
      </c>
      <c r="F23" s="35" t="s">
        <v>521</v>
      </c>
      <c r="G23" s="32" t="s">
        <v>667</v>
      </c>
      <c r="H23" s="36">
        <v>7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3.5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201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2739</v>
      </c>
      <c r="D24" s="33" t="s">
        <v>272</v>
      </c>
      <c r="E24" s="34" t="s">
        <v>1846</v>
      </c>
      <c r="F24" s="35" t="s">
        <v>1587</v>
      </c>
      <c r="G24" s="32" t="s">
        <v>475</v>
      </c>
      <c r="H24" s="36">
        <v>7</v>
      </c>
      <c r="I24" s="36">
        <v>4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2.9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201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2740</v>
      </c>
      <c r="D25" s="33" t="s">
        <v>2741</v>
      </c>
      <c r="E25" s="34" t="s">
        <v>89</v>
      </c>
      <c r="F25" s="35" t="s">
        <v>1278</v>
      </c>
      <c r="G25" s="32" t="s">
        <v>436</v>
      </c>
      <c r="H25" s="36">
        <v>9</v>
      </c>
      <c r="I25" s="36">
        <v>4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3.5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201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2742</v>
      </c>
      <c r="D26" s="33" t="s">
        <v>2743</v>
      </c>
      <c r="E26" s="34" t="s">
        <v>89</v>
      </c>
      <c r="F26" s="35" t="s">
        <v>1524</v>
      </c>
      <c r="G26" s="32" t="s">
        <v>761</v>
      </c>
      <c r="H26" s="36">
        <v>7</v>
      </c>
      <c r="I26" s="36">
        <v>4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2.9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201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2744</v>
      </c>
      <c r="D27" s="33" t="s">
        <v>1151</v>
      </c>
      <c r="E27" s="34" t="s">
        <v>89</v>
      </c>
      <c r="F27" s="35" t="s">
        <v>1083</v>
      </c>
      <c r="G27" s="32" t="s">
        <v>667</v>
      </c>
      <c r="H27" s="36">
        <v>8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3.8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201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2745</v>
      </c>
      <c r="D28" s="33" t="s">
        <v>1988</v>
      </c>
      <c r="E28" s="34" t="s">
        <v>1018</v>
      </c>
      <c r="F28" s="35" t="s">
        <v>2624</v>
      </c>
      <c r="G28" s="32" t="s">
        <v>436</v>
      </c>
      <c r="H28" s="36">
        <v>7</v>
      </c>
      <c r="I28" s="36">
        <v>5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3.1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201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2746</v>
      </c>
      <c r="D29" s="33" t="s">
        <v>2747</v>
      </c>
      <c r="E29" s="34" t="s">
        <v>265</v>
      </c>
      <c r="F29" s="35" t="s">
        <v>1413</v>
      </c>
      <c r="G29" s="32" t="s">
        <v>644</v>
      </c>
      <c r="H29" s="36">
        <v>8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3.8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201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2748</v>
      </c>
      <c r="D30" s="33" t="s">
        <v>2749</v>
      </c>
      <c r="E30" s="34" t="s">
        <v>698</v>
      </c>
      <c r="F30" s="35" t="s">
        <v>1829</v>
      </c>
      <c r="G30" s="32" t="s">
        <v>362</v>
      </c>
      <c r="H30" s="36">
        <v>6</v>
      </c>
      <c r="I30" s="36">
        <v>4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2.6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201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2750</v>
      </c>
      <c r="D31" s="33" t="s">
        <v>587</v>
      </c>
      <c r="E31" s="34" t="s">
        <v>1169</v>
      </c>
      <c r="F31" s="35" t="s">
        <v>2751</v>
      </c>
      <c r="G31" s="32" t="s">
        <v>682</v>
      </c>
      <c r="H31" s="36">
        <v>9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4.3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201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2752</v>
      </c>
      <c r="D32" s="33" t="s">
        <v>401</v>
      </c>
      <c r="E32" s="34" t="s">
        <v>710</v>
      </c>
      <c r="F32" s="35" t="s">
        <v>648</v>
      </c>
      <c r="G32" s="32" t="s">
        <v>667</v>
      </c>
      <c r="H32" s="36">
        <v>9</v>
      </c>
      <c r="I32" s="36">
        <v>7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4.0999999999999996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201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2753</v>
      </c>
      <c r="D33" s="33" t="s">
        <v>876</v>
      </c>
      <c r="E33" s="34" t="s">
        <v>484</v>
      </c>
      <c r="F33" s="35" t="s">
        <v>2754</v>
      </c>
      <c r="G33" s="32" t="s">
        <v>2755</v>
      </c>
      <c r="H33" s="36">
        <v>6</v>
      </c>
      <c r="I33" s="36">
        <v>6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201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2756</v>
      </c>
      <c r="D34" s="33" t="s">
        <v>390</v>
      </c>
      <c r="E34" s="34" t="s">
        <v>721</v>
      </c>
      <c r="F34" s="35" t="s">
        <v>1578</v>
      </c>
      <c r="G34" s="32" t="s">
        <v>689</v>
      </c>
      <c r="H34" s="36">
        <v>0</v>
      </c>
      <c r="I34" s="36">
        <v>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0</v>
      </c>
      <c r="R34" s="40" t="str">
        <f t="shared" si="0"/>
        <v>F</v>
      </c>
      <c r="S34" s="41" t="str">
        <f t="shared" si="1"/>
        <v>Kém</v>
      </c>
      <c r="T34" s="42" t="str">
        <f t="shared" si="4"/>
        <v>Không đủ ĐKDT</v>
      </c>
      <c r="U34" s="43">
        <v>201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2757</v>
      </c>
      <c r="D35" s="33" t="s">
        <v>2758</v>
      </c>
      <c r="E35" s="34" t="s">
        <v>108</v>
      </c>
      <c r="F35" s="35" t="s">
        <v>199</v>
      </c>
      <c r="G35" s="32" t="s">
        <v>443</v>
      </c>
      <c r="H35" s="36">
        <v>7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3.3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201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2759</v>
      </c>
      <c r="D36" s="33" t="s">
        <v>313</v>
      </c>
      <c r="E36" s="34" t="s">
        <v>108</v>
      </c>
      <c r="F36" s="35" t="s">
        <v>1491</v>
      </c>
      <c r="G36" s="32" t="s">
        <v>682</v>
      </c>
      <c r="H36" s="36">
        <v>8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201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2760</v>
      </c>
      <c r="D37" s="33" t="s">
        <v>876</v>
      </c>
      <c r="E37" s="34" t="s">
        <v>112</v>
      </c>
      <c r="F37" s="35" t="s">
        <v>113</v>
      </c>
      <c r="G37" s="32" t="s">
        <v>689</v>
      </c>
      <c r="H37" s="36">
        <v>0</v>
      </c>
      <c r="I37" s="36">
        <v>0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0</v>
      </c>
      <c r="R37" s="40" t="str">
        <f t="shared" si="0"/>
        <v>F</v>
      </c>
      <c r="S37" s="41" t="str">
        <f t="shared" si="1"/>
        <v>Kém</v>
      </c>
      <c r="T37" s="42" t="str">
        <f t="shared" si="4"/>
        <v>Không đủ ĐKDT</v>
      </c>
      <c r="U37" s="43">
        <v>201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2761</v>
      </c>
      <c r="D38" s="33" t="s">
        <v>2762</v>
      </c>
      <c r="E38" s="34" t="s">
        <v>119</v>
      </c>
      <c r="F38" s="35" t="s">
        <v>175</v>
      </c>
      <c r="G38" s="32" t="s">
        <v>761</v>
      </c>
      <c r="H38" s="36">
        <v>6</v>
      </c>
      <c r="I38" s="36">
        <v>5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2.8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201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2763</v>
      </c>
      <c r="D39" s="33" t="s">
        <v>213</v>
      </c>
      <c r="E39" s="34" t="s">
        <v>505</v>
      </c>
      <c r="F39" s="35" t="s">
        <v>2418</v>
      </c>
      <c r="G39" s="32" t="s">
        <v>1319</v>
      </c>
      <c r="H39" s="36">
        <v>9</v>
      </c>
      <c r="I39" s="36">
        <v>4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3.5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201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2764</v>
      </c>
      <c r="D40" s="33" t="s">
        <v>1836</v>
      </c>
      <c r="E40" s="34" t="s">
        <v>520</v>
      </c>
      <c r="F40" s="35" t="s">
        <v>1140</v>
      </c>
      <c r="G40" s="32" t="s">
        <v>667</v>
      </c>
      <c r="H40" s="36">
        <v>9</v>
      </c>
      <c r="I40" s="36">
        <v>7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4.0999999999999996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201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2765</v>
      </c>
      <c r="D41" s="33" t="s">
        <v>1295</v>
      </c>
      <c r="E41" s="34" t="s">
        <v>2495</v>
      </c>
      <c r="F41" s="35" t="s">
        <v>395</v>
      </c>
      <c r="G41" s="32" t="s">
        <v>240</v>
      </c>
      <c r="H41" s="36">
        <v>8</v>
      </c>
      <c r="I41" s="36">
        <v>3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201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2766</v>
      </c>
      <c r="D42" s="33" t="s">
        <v>1729</v>
      </c>
      <c r="E42" s="34" t="s">
        <v>2767</v>
      </c>
      <c r="F42" s="35" t="s">
        <v>651</v>
      </c>
      <c r="G42" s="32" t="s">
        <v>323</v>
      </c>
      <c r="H42" s="36">
        <v>0</v>
      </c>
      <c r="I42" s="36">
        <v>3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0.6</v>
      </c>
      <c r="R42" s="40" t="str">
        <f t="shared" si="0"/>
        <v>F</v>
      </c>
      <c r="S42" s="41" t="str">
        <f t="shared" si="1"/>
        <v>Kém</v>
      </c>
      <c r="T42" s="42" t="str">
        <f t="shared" si="4"/>
        <v>Không đủ ĐKDT</v>
      </c>
      <c r="U42" s="43">
        <v>201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2768</v>
      </c>
      <c r="D43" s="33" t="s">
        <v>322</v>
      </c>
      <c r="E43" s="34" t="s">
        <v>305</v>
      </c>
      <c r="F43" s="35" t="s">
        <v>933</v>
      </c>
      <c r="G43" s="32" t="s">
        <v>475</v>
      </c>
      <c r="H43" s="36">
        <v>7</v>
      </c>
      <c r="I43" s="36">
        <v>4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2.9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201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2769</v>
      </c>
      <c r="D44" s="33" t="s">
        <v>115</v>
      </c>
      <c r="E44" s="34" t="s">
        <v>305</v>
      </c>
      <c r="F44" s="35" t="s">
        <v>773</v>
      </c>
      <c r="G44" s="32" t="s">
        <v>1319</v>
      </c>
      <c r="H44" s="36">
        <v>8</v>
      </c>
      <c r="I44" s="36">
        <v>6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3.6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201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2770</v>
      </c>
      <c r="D45" s="33" t="s">
        <v>72</v>
      </c>
      <c r="E45" s="34" t="s">
        <v>130</v>
      </c>
      <c r="F45" s="35" t="s">
        <v>296</v>
      </c>
      <c r="G45" s="32" t="s">
        <v>240</v>
      </c>
      <c r="H45" s="36">
        <v>8</v>
      </c>
      <c r="I45" s="36">
        <v>4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3.2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202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2771</v>
      </c>
      <c r="D46" s="33" t="s">
        <v>390</v>
      </c>
      <c r="E46" s="34" t="s">
        <v>130</v>
      </c>
      <c r="F46" s="35" t="s">
        <v>354</v>
      </c>
      <c r="G46" s="32" t="s">
        <v>362</v>
      </c>
      <c r="H46" s="36">
        <v>7</v>
      </c>
      <c r="I46" s="36">
        <v>4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2.9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202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2772</v>
      </c>
      <c r="D47" s="33" t="s">
        <v>397</v>
      </c>
      <c r="E47" s="34" t="s">
        <v>2773</v>
      </c>
      <c r="F47" s="35" t="s">
        <v>1083</v>
      </c>
      <c r="G47" s="32" t="s">
        <v>263</v>
      </c>
      <c r="H47" s="36">
        <v>9</v>
      </c>
      <c r="I47" s="36">
        <v>8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4.3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202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2774</v>
      </c>
      <c r="D48" s="33" t="s">
        <v>1028</v>
      </c>
      <c r="E48" s="34" t="s">
        <v>1223</v>
      </c>
      <c r="F48" s="35" t="s">
        <v>1965</v>
      </c>
      <c r="G48" s="32" t="s">
        <v>682</v>
      </c>
      <c r="H48" s="36">
        <v>7</v>
      </c>
      <c r="I48" s="36">
        <v>7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3.5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202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2775</v>
      </c>
      <c r="D49" s="33" t="s">
        <v>2038</v>
      </c>
      <c r="E49" s="34" t="s">
        <v>2776</v>
      </c>
      <c r="F49" s="35" t="s">
        <v>199</v>
      </c>
      <c r="G49" s="32" t="s">
        <v>475</v>
      </c>
      <c r="H49" s="36">
        <v>0</v>
      </c>
      <c r="I49" s="36">
        <v>3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0.6</v>
      </c>
      <c r="R49" s="40" t="str">
        <f t="shared" si="0"/>
        <v>F</v>
      </c>
      <c r="S49" s="41" t="str">
        <f t="shared" si="1"/>
        <v>Kém</v>
      </c>
      <c r="T49" s="42" t="str">
        <f t="shared" si="4"/>
        <v>Không đủ ĐKDT</v>
      </c>
      <c r="U49" s="43">
        <v>202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2777</v>
      </c>
      <c r="D50" s="33" t="s">
        <v>1271</v>
      </c>
      <c r="E50" s="34" t="s">
        <v>142</v>
      </c>
      <c r="F50" s="35" t="s">
        <v>1572</v>
      </c>
      <c r="G50" s="32" t="s">
        <v>2778</v>
      </c>
      <c r="H50" s="36">
        <v>0</v>
      </c>
      <c r="I50" s="36">
        <v>3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0.6</v>
      </c>
      <c r="R50" s="40" t="str">
        <f t="shared" si="0"/>
        <v>F</v>
      </c>
      <c r="S50" s="41" t="str">
        <f t="shared" si="1"/>
        <v>Kém</v>
      </c>
      <c r="T50" s="42" t="str">
        <f t="shared" si="4"/>
        <v>Không đủ ĐKDT</v>
      </c>
      <c r="U50" s="43">
        <v>202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2779</v>
      </c>
      <c r="D51" s="33" t="s">
        <v>103</v>
      </c>
      <c r="E51" s="34" t="s">
        <v>335</v>
      </c>
      <c r="F51" s="35" t="s">
        <v>403</v>
      </c>
      <c r="G51" s="32" t="s">
        <v>689</v>
      </c>
      <c r="H51" s="36">
        <v>7</v>
      </c>
      <c r="I51" s="36">
        <v>7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3.5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202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2780</v>
      </c>
      <c r="D52" s="33" t="s">
        <v>426</v>
      </c>
      <c r="E52" s="34" t="s">
        <v>339</v>
      </c>
      <c r="F52" s="35" t="s">
        <v>159</v>
      </c>
      <c r="G52" s="32" t="s">
        <v>689</v>
      </c>
      <c r="H52" s="36">
        <v>0</v>
      </c>
      <c r="I52" s="36">
        <v>3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0.6</v>
      </c>
      <c r="R52" s="40" t="str">
        <f t="shared" si="0"/>
        <v>F</v>
      </c>
      <c r="S52" s="41" t="str">
        <f t="shared" si="1"/>
        <v>Kém</v>
      </c>
      <c r="T52" s="42" t="str">
        <f t="shared" si="4"/>
        <v>Không đủ ĐKDT</v>
      </c>
      <c r="U52" s="43">
        <v>202</v>
      </c>
      <c r="V52" s="3"/>
      <c r="W52" s="30"/>
      <c r="X52" s="81" t="str">
        <f t="shared" si="2"/>
        <v>Học lại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2781</v>
      </c>
      <c r="D53" s="33" t="s">
        <v>2782</v>
      </c>
      <c r="E53" s="34" t="s">
        <v>339</v>
      </c>
      <c r="F53" s="35" t="s">
        <v>912</v>
      </c>
      <c r="G53" s="32" t="s">
        <v>240</v>
      </c>
      <c r="H53" s="36">
        <v>7</v>
      </c>
      <c r="I53" s="36">
        <v>4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2.9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202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2783</v>
      </c>
      <c r="D54" s="33" t="s">
        <v>606</v>
      </c>
      <c r="E54" s="34" t="s">
        <v>2784</v>
      </c>
      <c r="F54" s="35" t="s">
        <v>378</v>
      </c>
      <c r="G54" s="32" t="s">
        <v>436</v>
      </c>
      <c r="H54" s="36">
        <v>8</v>
      </c>
      <c r="I54" s="36">
        <v>7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3.8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202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2785</v>
      </c>
      <c r="D55" s="33" t="s">
        <v>2786</v>
      </c>
      <c r="E55" s="34" t="s">
        <v>1250</v>
      </c>
      <c r="F55" s="35" t="s">
        <v>1538</v>
      </c>
      <c r="G55" s="32" t="s">
        <v>236</v>
      </c>
      <c r="H55" s="36">
        <v>9</v>
      </c>
      <c r="I55" s="36">
        <v>5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3.7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202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2787</v>
      </c>
      <c r="D56" s="33" t="s">
        <v>2788</v>
      </c>
      <c r="E56" s="34" t="s">
        <v>2789</v>
      </c>
      <c r="F56" s="35" t="s">
        <v>2790</v>
      </c>
      <c r="G56" s="32" t="s">
        <v>667</v>
      </c>
      <c r="H56" s="36">
        <v>9</v>
      </c>
      <c r="I56" s="36">
        <v>5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3.7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202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2791</v>
      </c>
      <c r="D57" s="33" t="s">
        <v>96</v>
      </c>
      <c r="E57" s="34" t="s">
        <v>943</v>
      </c>
      <c r="F57" s="35" t="s">
        <v>969</v>
      </c>
      <c r="G57" s="32" t="s">
        <v>833</v>
      </c>
      <c r="H57" s="36">
        <v>6</v>
      </c>
      <c r="I57" s="36">
        <v>7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3.2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202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2792</v>
      </c>
      <c r="D58" s="33" t="s">
        <v>280</v>
      </c>
      <c r="E58" s="34" t="s">
        <v>779</v>
      </c>
      <c r="F58" s="35" t="s">
        <v>442</v>
      </c>
      <c r="G58" s="32" t="s">
        <v>1115</v>
      </c>
      <c r="H58" s="36">
        <v>8</v>
      </c>
      <c r="I58" s="36">
        <v>4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3.2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202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2793</v>
      </c>
      <c r="D59" s="33" t="s">
        <v>563</v>
      </c>
      <c r="E59" s="34" t="s">
        <v>154</v>
      </c>
      <c r="F59" s="35" t="s">
        <v>86</v>
      </c>
      <c r="G59" s="32" t="s">
        <v>682</v>
      </c>
      <c r="H59" s="36">
        <v>9</v>
      </c>
      <c r="I59" s="36">
        <v>8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4.3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202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2794</v>
      </c>
      <c r="D60" s="33" t="s">
        <v>331</v>
      </c>
      <c r="E60" s="34" t="s">
        <v>158</v>
      </c>
      <c r="F60" s="35" t="s">
        <v>1268</v>
      </c>
      <c r="G60" s="32" t="s">
        <v>475</v>
      </c>
      <c r="H60" s="36">
        <v>7</v>
      </c>
      <c r="I60" s="36">
        <v>4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2.9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202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2795</v>
      </c>
      <c r="D61" s="33" t="s">
        <v>550</v>
      </c>
      <c r="E61" s="34" t="s">
        <v>360</v>
      </c>
      <c r="F61" s="35" t="s">
        <v>893</v>
      </c>
      <c r="G61" s="32" t="s">
        <v>240</v>
      </c>
      <c r="H61" s="36">
        <v>9</v>
      </c>
      <c r="I61" s="36">
        <v>5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3.7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202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2796</v>
      </c>
      <c r="D62" s="33" t="s">
        <v>2797</v>
      </c>
      <c r="E62" s="34" t="s">
        <v>1532</v>
      </c>
      <c r="F62" s="35" t="s">
        <v>496</v>
      </c>
      <c r="G62" s="32" t="s">
        <v>475</v>
      </c>
      <c r="H62" s="36">
        <v>0</v>
      </c>
      <c r="I62" s="36">
        <v>3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0.6</v>
      </c>
      <c r="R62" s="40" t="str">
        <f t="shared" si="0"/>
        <v>F</v>
      </c>
      <c r="S62" s="41" t="str">
        <f t="shared" si="1"/>
        <v>Kém</v>
      </c>
      <c r="T62" s="42" t="str">
        <f t="shared" si="4"/>
        <v>Không đủ ĐKDT</v>
      </c>
      <c r="U62" s="43">
        <v>202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2798</v>
      </c>
      <c r="D63" s="33" t="s">
        <v>684</v>
      </c>
      <c r="E63" s="34" t="s">
        <v>162</v>
      </c>
      <c r="F63" s="35" t="s">
        <v>2799</v>
      </c>
      <c r="G63" s="32" t="s">
        <v>682</v>
      </c>
      <c r="H63" s="36">
        <v>9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4.3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202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2800</v>
      </c>
      <c r="D64" s="33" t="s">
        <v>423</v>
      </c>
      <c r="E64" s="34" t="s">
        <v>162</v>
      </c>
      <c r="F64" s="35" t="s">
        <v>2801</v>
      </c>
      <c r="G64" s="32" t="s">
        <v>566</v>
      </c>
      <c r="H64" s="36">
        <v>9</v>
      </c>
      <c r="I64" s="36">
        <v>8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4.3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202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2802</v>
      </c>
      <c r="D65" s="33" t="s">
        <v>2803</v>
      </c>
      <c r="E65" s="34" t="s">
        <v>2804</v>
      </c>
      <c r="F65" s="35" t="s">
        <v>2805</v>
      </c>
      <c r="G65" s="32" t="s">
        <v>667</v>
      </c>
      <c r="H65" s="36">
        <v>7</v>
      </c>
      <c r="I65" s="36">
        <v>4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2.9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202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2806</v>
      </c>
      <c r="D66" s="33" t="s">
        <v>301</v>
      </c>
      <c r="E66" s="34" t="s">
        <v>377</v>
      </c>
      <c r="F66" s="35" t="s">
        <v>159</v>
      </c>
      <c r="G66" s="32" t="s">
        <v>263</v>
      </c>
      <c r="H66" s="36">
        <v>9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4.0999999999999996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202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2807</v>
      </c>
      <c r="D67" s="33" t="s">
        <v>2808</v>
      </c>
      <c r="E67" s="34" t="s">
        <v>174</v>
      </c>
      <c r="F67" s="35" t="s">
        <v>2496</v>
      </c>
      <c r="G67" s="32" t="s">
        <v>263</v>
      </c>
      <c r="H67" s="36">
        <v>7</v>
      </c>
      <c r="I67" s="36">
        <v>5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3.1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202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2809</v>
      </c>
      <c r="D68" s="33" t="s">
        <v>2055</v>
      </c>
      <c r="E68" s="34" t="s">
        <v>381</v>
      </c>
      <c r="F68" s="35" t="s">
        <v>189</v>
      </c>
      <c r="G68" s="32" t="s">
        <v>689</v>
      </c>
      <c r="H68" s="36">
        <v>7</v>
      </c>
      <c r="I68" s="36">
        <v>8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3.7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202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2810</v>
      </c>
      <c r="D69" s="33" t="s">
        <v>115</v>
      </c>
      <c r="E69" s="34" t="s">
        <v>2811</v>
      </c>
      <c r="F69" s="35" t="s">
        <v>2812</v>
      </c>
      <c r="G69" s="32" t="s">
        <v>1319</v>
      </c>
      <c r="H69" s="36">
        <v>9</v>
      </c>
      <c r="I69" s="36">
        <v>6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3.9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202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2813</v>
      </c>
      <c r="D70" s="33" t="s">
        <v>213</v>
      </c>
      <c r="E70" s="34" t="s">
        <v>1668</v>
      </c>
      <c r="F70" s="35" t="s">
        <v>730</v>
      </c>
      <c r="G70" s="32" t="s">
        <v>667</v>
      </c>
      <c r="H70" s="36">
        <v>9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4.0999999999999996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202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2814</v>
      </c>
      <c r="D71" s="33" t="s">
        <v>764</v>
      </c>
      <c r="E71" s="34" t="s">
        <v>1118</v>
      </c>
      <c r="F71" s="35" t="s">
        <v>1394</v>
      </c>
      <c r="G71" s="32" t="s">
        <v>833</v>
      </c>
      <c r="H71" s="36">
        <v>9</v>
      </c>
      <c r="I71" s="36">
        <v>4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3.5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202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2815</v>
      </c>
      <c r="D72" s="33" t="s">
        <v>103</v>
      </c>
      <c r="E72" s="34" t="s">
        <v>413</v>
      </c>
      <c r="F72" s="35" t="s">
        <v>1794</v>
      </c>
      <c r="G72" s="32" t="s">
        <v>761</v>
      </c>
      <c r="H72" s="36">
        <v>7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3.5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202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2816</v>
      </c>
      <c r="D73" s="33" t="s">
        <v>550</v>
      </c>
      <c r="E73" s="34" t="s">
        <v>413</v>
      </c>
      <c r="F73" s="35" t="s">
        <v>2817</v>
      </c>
      <c r="G73" s="32" t="s">
        <v>436</v>
      </c>
      <c r="H73" s="36">
        <v>9</v>
      </c>
      <c r="I73" s="36">
        <v>5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3.7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202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2818</v>
      </c>
      <c r="D74" s="33" t="s">
        <v>1557</v>
      </c>
      <c r="E74" s="34" t="s">
        <v>420</v>
      </c>
      <c r="F74" s="35" t="s">
        <v>2819</v>
      </c>
      <c r="G74" s="32" t="s">
        <v>1115</v>
      </c>
      <c r="H74" s="36">
        <v>0</v>
      </c>
      <c r="I74" s="36">
        <v>3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0.6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>Không đủ ĐKDT</v>
      </c>
      <c r="U74" s="43">
        <v>202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2820</v>
      </c>
      <c r="D75" s="33" t="s">
        <v>2821</v>
      </c>
      <c r="E75" s="34" t="s">
        <v>420</v>
      </c>
      <c r="F75" s="35" t="s">
        <v>2822</v>
      </c>
      <c r="G75" s="32" t="s">
        <v>2823</v>
      </c>
      <c r="H75" s="36">
        <v>9</v>
      </c>
      <c r="I75" s="36">
        <v>8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4.3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202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2824</v>
      </c>
      <c r="D76" s="33" t="s">
        <v>2825</v>
      </c>
      <c r="E76" s="34" t="s">
        <v>2826</v>
      </c>
      <c r="F76" s="35" t="s">
        <v>1447</v>
      </c>
      <c r="G76" s="32" t="s">
        <v>263</v>
      </c>
      <c r="H76" s="36">
        <v>7</v>
      </c>
      <c r="I76" s="36">
        <v>8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3.7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202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2827</v>
      </c>
      <c r="D77" s="33" t="s">
        <v>331</v>
      </c>
      <c r="E77" s="34" t="s">
        <v>185</v>
      </c>
      <c r="F77" s="35" t="s">
        <v>1775</v>
      </c>
      <c r="G77" s="32" t="s">
        <v>263</v>
      </c>
      <c r="H77" s="36">
        <v>8</v>
      </c>
      <c r="I77" s="36">
        <v>5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3.4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202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2828</v>
      </c>
      <c r="D78" s="33" t="s">
        <v>628</v>
      </c>
      <c r="E78" s="34" t="s">
        <v>647</v>
      </c>
      <c r="F78" s="35" t="s">
        <v>626</v>
      </c>
      <c r="G78" s="32" t="s">
        <v>196</v>
      </c>
      <c r="H78" s="36">
        <v>0</v>
      </c>
      <c r="I78" s="36">
        <v>3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0.6</v>
      </c>
      <c r="R78" s="40" t="str">
        <f t="shared" si="5"/>
        <v>F</v>
      </c>
      <c r="S78" s="41" t="str">
        <f t="shared" si="6"/>
        <v>Kém</v>
      </c>
      <c r="T78" s="42" t="str">
        <f t="shared" si="9"/>
        <v>Không đủ ĐKDT</v>
      </c>
      <c r="U78" s="43">
        <v>202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202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202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202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/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/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/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66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13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56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6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23" priority="3" operator="greaterThan">
      <formula>10</formula>
    </cfRule>
  </conditionalFormatting>
  <conditionalFormatting sqref="O1:O1048576">
    <cfRule type="duplicateValues" dxfId="22" priority="2"/>
  </conditionalFormatting>
  <conditionalFormatting sqref="C1:C1048576">
    <cfRule type="duplicateValues" dxfId="21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U45" sqref="U45:U84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2.109375" style="1" bestFit="1" customWidth="1"/>
    <col min="5" max="5" width="9.1093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3707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2705</v>
      </c>
      <c r="H5" s="122"/>
      <c r="I5" s="122"/>
      <c r="J5" s="122"/>
      <c r="K5" s="122"/>
      <c r="L5" s="122"/>
      <c r="M5" s="122"/>
      <c r="N5" s="122"/>
      <c r="O5" s="122"/>
      <c r="P5" s="122" t="s">
        <v>2704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21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6</v>
      </c>
      <c r="AI8" s="78">
        <f>+$AH$8/$AA$8</f>
        <v>0.08</v>
      </c>
      <c r="AJ8" s="79">
        <f>COUNTIF($X$9:$X$143,"Học lại")</f>
        <v>32</v>
      </c>
      <c r="AK8" s="78">
        <f>+$AJ$8/$AA$8</f>
        <v>0.42666666666666669</v>
      </c>
      <c r="AL8" s="70">
        <f>COUNTIF($X$10:$X$143,"Đạt")</f>
        <v>37</v>
      </c>
      <c r="AM8" s="77">
        <f>+$AL$8/$AA$8</f>
        <v>0.49333333333333335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1440</v>
      </c>
      <c r="D10" s="21" t="s">
        <v>1441</v>
      </c>
      <c r="E10" s="22" t="s">
        <v>62</v>
      </c>
      <c r="F10" s="23" t="s">
        <v>1439</v>
      </c>
      <c r="G10" s="20" t="s">
        <v>220</v>
      </c>
      <c r="H10" s="24">
        <v>8</v>
      </c>
      <c r="I10" s="24">
        <v>6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301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1442</v>
      </c>
      <c r="D11" s="33" t="s">
        <v>1443</v>
      </c>
      <c r="E11" s="34" t="s">
        <v>62</v>
      </c>
      <c r="F11" s="35" t="s">
        <v>1444</v>
      </c>
      <c r="G11" s="32" t="s">
        <v>661</v>
      </c>
      <c r="H11" s="36">
        <v>10</v>
      </c>
      <c r="I11" s="36">
        <v>7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4.4000000000000004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301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1445</v>
      </c>
      <c r="D12" s="33" t="s">
        <v>950</v>
      </c>
      <c r="E12" s="34" t="s">
        <v>214</v>
      </c>
      <c r="F12" s="35" t="s">
        <v>757</v>
      </c>
      <c r="G12" s="32" t="s">
        <v>291</v>
      </c>
      <c r="H12" s="36">
        <v>0</v>
      </c>
      <c r="I12" s="36">
        <v>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0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>Không đủ ĐKDT</v>
      </c>
      <c r="U12" s="43">
        <v>301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1446</v>
      </c>
      <c r="D13" s="33" t="s">
        <v>1228</v>
      </c>
      <c r="E13" s="34" t="s">
        <v>453</v>
      </c>
      <c r="F13" s="35" t="s">
        <v>1447</v>
      </c>
      <c r="G13" s="32" t="s">
        <v>701</v>
      </c>
      <c r="H13" s="36">
        <v>10</v>
      </c>
      <c r="I13" s="36">
        <v>8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4.5999999999999996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301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1448</v>
      </c>
      <c r="D14" s="33" t="s">
        <v>1345</v>
      </c>
      <c r="E14" s="34" t="s">
        <v>1449</v>
      </c>
      <c r="F14" s="35" t="s">
        <v>898</v>
      </c>
      <c r="G14" s="32" t="s">
        <v>236</v>
      </c>
      <c r="H14" s="36">
        <v>9</v>
      </c>
      <c r="I14" s="36">
        <v>4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3.5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301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1450</v>
      </c>
      <c r="D15" s="33" t="s">
        <v>1451</v>
      </c>
      <c r="E15" s="34" t="s">
        <v>1452</v>
      </c>
      <c r="F15" s="35" t="s">
        <v>1453</v>
      </c>
      <c r="G15" s="32" t="s">
        <v>367</v>
      </c>
      <c r="H15" s="36">
        <v>8</v>
      </c>
      <c r="I15" s="36">
        <v>6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3.6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301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1454</v>
      </c>
      <c r="D16" s="33" t="s">
        <v>1455</v>
      </c>
      <c r="E16" s="34" t="s">
        <v>77</v>
      </c>
      <c r="F16" s="35" t="s">
        <v>1456</v>
      </c>
      <c r="G16" s="32" t="s">
        <v>661</v>
      </c>
      <c r="H16" s="36">
        <v>10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4.5999999999999996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301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1457</v>
      </c>
      <c r="D17" s="33" t="s">
        <v>103</v>
      </c>
      <c r="E17" s="34" t="s">
        <v>249</v>
      </c>
      <c r="F17" s="35" t="s">
        <v>293</v>
      </c>
      <c r="G17" s="32" t="s">
        <v>661</v>
      </c>
      <c r="H17" s="36">
        <v>10</v>
      </c>
      <c r="I17" s="36">
        <v>9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4.8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301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1458</v>
      </c>
      <c r="D18" s="33" t="s">
        <v>1459</v>
      </c>
      <c r="E18" s="34" t="s">
        <v>1460</v>
      </c>
      <c r="F18" s="35" t="s">
        <v>1356</v>
      </c>
      <c r="G18" s="32" t="s">
        <v>367</v>
      </c>
      <c r="H18" s="36">
        <v>8</v>
      </c>
      <c r="I18" s="36">
        <v>4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3.2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301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1461</v>
      </c>
      <c r="D19" s="33" t="s">
        <v>103</v>
      </c>
      <c r="E19" s="34" t="s">
        <v>1460</v>
      </c>
      <c r="F19" s="35" t="s">
        <v>1268</v>
      </c>
      <c r="G19" s="32" t="s">
        <v>311</v>
      </c>
      <c r="H19" s="36">
        <v>6</v>
      </c>
      <c r="I19" s="36">
        <v>10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3.8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301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1462</v>
      </c>
      <c r="D20" s="33" t="s">
        <v>115</v>
      </c>
      <c r="E20" s="34" t="s">
        <v>81</v>
      </c>
      <c r="F20" s="35" t="s">
        <v>1463</v>
      </c>
      <c r="G20" s="32" t="s">
        <v>220</v>
      </c>
      <c r="H20" s="36">
        <v>6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3.4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301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1464</v>
      </c>
      <c r="D21" s="33" t="s">
        <v>1465</v>
      </c>
      <c r="E21" s="34" t="s">
        <v>81</v>
      </c>
      <c r="F21" s="35" t="s">
        <v>588</v>
      </c>
      <c r="G21" s="32" t="s">
        <v>329</v>
      </c>
      <c r="H21" s="36">
        <v>0</v>
      </c>
      <c r="I21" s="36">
        <v>0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0</v>
      </c>
      <c r="R21" s="40" t="str">
        <f t="shared" si="0"/>
        <v>F</v>
      </c>
      <c r="S21" s="41" t="str">
        <f t="shared" si="1"/>
        <v>Kém</v>
      </c>
      <c r="T21" s="42" t="str">
        <f t="shared" si="4"/>
        <v>Không đủ ĐKDT</v>
      </c>
      <c r="U21" s="43">
        <v>301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1466</v>
      </c>
      <c r="D22" s="33" t="s">
        <v>1091</v>
      </c>
      <c r="E22" s="34" t="s">
        <v>81</v>
      </c>
      <c r="F22" s="35" t="s">
        <v>674</v>
      </c>
      <c r="G22" s="32" t="s">
        <v>224</v>
      </c>
      <c r="H22" s="36">
        <v>6</v>
      </c>
      <c r="I22" s="36">
        <v>2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2.2000000000000002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301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1467</v>
      </c>
      <c r="D23" s="33" t="s">
        <v>997</v>
      </c>
      <c r="E23" s="34" t="s">
        <v>89</v>
      </c>
      <c r="F23" s="35" t="s">
        <v>1045</v>
      </c>
      <c r="G23" s="32" t="s">
        <v>569</v>
      </c>
      <c r="H23" s="36">
        <v>0</v>
      </c>
      <c r="I23" s="36">
        <v>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0</v>
      </c>
      <c r="R23" s="40" t="str">
        <f t="shared" si="0"/>
        <v>F</v>
      </c>
      <c r="S23" s="41" t="str">
        <f t="shared" si="1"/>
        <v>Kém</v>
      </c>
      <c r="T23" s="42" t="str">
        <f t="shared" si="4"/>
        <v>Không đủ ĐKDT</v>
      </c>
      <c r="U23" s="43">
        <v>301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1468</v>
      </c>
      <c r="D24" s="33" t="s">
        <v>1469</v>
      </c>
      <c r="E24" s="34" t="s">
        <v>93</v>
      </c>
      <c r="F24" s="35" t="s">
        <v>1470</v>
      </c>
      <c r="G24" s="32" t="s">
        <v>200</v>
      </c>
      <c r="H24" s="36">
        <v>10</v>
      </c>
      <c r="I24" s="36">
        <v>10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5</v>
      </c>
      <c r="R24" s="40" t="str">
        <f t="shared" si="0"/>
        <v>D+</v>
      </c>
      <c r="S24" s="41" t="str">
        <f t="shared" si="1"/>
        <v>Trung bình yếu</v>
      </c>
      <c r="T24" s="42" t="str">
        <f t="shared" si="4"/>
        <v/>
      </c>
      <c r="U24" s="43">
        <v>301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1471</v>
      </c>
      <c r="D25" s="33" t="s">
        <v>1472</v>
      </c>
      <c r="E25" s="34" t="s">
        <v>691</v>
      </c>
      <c r="F25" s="35" t="s">
        <v>1473</v>
      </c>
      <c r="G25" s="32" t="s">
        <v>513</v>
      </c>
      <c r="H25" s="36">
        <v>8</v>
      </c>
      <c r="I25" s="36">
        <v>9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4.2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301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1474</v>
      </c>
      <c r="D26" s="33" t="s">
        <v>1475</v>
      </c>
      <c r="E26" s="34" t="s">
        <v>265</v>
      </c>
      <c r="F26" s="35" t="s">
        <v>354</v>
      </c>
      <c r="G26" s="32" t="s">
        <v>367</v>
      </c>
      <c r="H26" s="36">
        <v>9</v>
      </c>
      <c r="I26" s="36">
        <v>8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4.3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301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1476</v>
      </c>
      <c r="D27" s="33" t="s">
        <v>1477</v>
      </c>
      <c r="E27" s="34" t="s">
        <v>265</v>
      </c>
      <c r="F27" s="35" t="s">
        <v>1175</v>
      </c>
      <c r="G27" s="32" t="s">
        <v>251</v>
      </c>
      <c r="H27" s="36">
        <v>0</v>
      </c>
      <c r="I27" s="36">
        <v>0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0</v>
      </c>
      <c r="R27" s="40" t="str">
        <f t="shared" si="0"/>
        <v>F</v>
      </c>
      <c r="S27" s="41" t="str">
        <f t="shared" si="1"/>
        <v>Kém</v>
      </c>
      <c r="T27" s="42" t="str">
        <f t="shared" si="4"/>
        <v>Không đủ ĐKDT</v>
      </c>
      <c r="U27" s="43">
        <v>301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1478</v>
      </c>
      <c r="D28" s="33" t="s">
        <v>1479</v>
      </c>
      <c r="E28" s="34" t="s">
        <v>698</v>
      </c>
      <c r="F28" s="35" t="s">
        <v>1029</v>
      </c>
      <c r="G28" s="32" t="s">
        <v>667</v>
      </c>
      <c r="H28" s="36">
        <v>9</v>
      </c>
      <c r="I28" s="36">
        <v>10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4.7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301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1480</v>
      </c>
      <c r="D29" s="33" t="s">
        <v>1481</v>
      </c>
      <c r="E29" s="34" t="s">
        <v>1169</v>
      </c>
      <c r="F29" s="35" t="s">
        <v>1482</v>
      </c>
      <c r="G29" s="32" t="s">
        <v>367</v>
      </c>
      <c r="H29" s="36">
        <v>8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3.8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301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1483</v>
      </c>
      <c r="D30" s="33" t="s">
        <v>1295</v>
      </c>
      <c r="E30" s="34" t="s">
        <v>721</v>
      </c>
      <c r="F30" s="35" t="s">
        <v>94</v>
      </c>
      <c r="G30" s="32" t="s">
        <v>275</v>
      </c>
      <c r="H30" s="36">
        <v>9</v>
      </c>
      <c r="I30" s="36">
        <v>9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4.5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301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1484</v>
      </c>
      <c r="D31" s="33" t="s">
        <v>1022</v>
      </c>
      <c r="E31" s="34" t="s">
        <v>104</v>
      </c>
      <c r="F31" s="35" t="s">
        <v>1406</v>
      </c>
      <c r="G31" s="32" t="s">
        <v>246</v>
      </c>
      <c r="H31" s="36">
        <v>9</v>
      </c>
      <c r="I31" s="36">
        <v>6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3.9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301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1485</v>
      </c>
      <c r="D32" s="33" t="s">
        <v>213</v>
      </c>
      <c r="E32" s="34" t="s">
        <v>724</v>
      </c>
      <c r="F32" s="35" t="s">
        <v>410</v>
      </c>
      <c r="G32" s="32" t="s">
        <v>203</v>
      </c>
      <c r="H32" s="36">
        <v>0</v>
      </c>
      <c r="I32" s="36">
        <v>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0</v>
      </c>
      <c r="R32" s="40" t="str">
        <f t="shared" si="0"/>
        <v>F</v>
      </c>
      <c r="S32" s="41" t="str">
        <f t="shared" si="1"/>
        <v>Kém</v>
      </c>
      <c r="T32" s="42" t="str">
        <f t="shared" si="4"/>
        <v>Không đủ ĐKDT</v>
      </c>
      <c r="U32" s="43">
        <v>301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1486</v>
      </c>
      <c r="D33" s="33" t="s">
        <v>1487</v>
      </c>
      <c r="E33" s="34" t="s">
        <v>728</v>
      </c>
      <c r="F33" s="35" t="s">
        <v>1488</v>
      </c>
      <c r="G33" s="32" t="s">
        <v>351</v>
      </c>
      <c r="H33" s="36">
        <v>8</v>
      </c>
      <c r="I33" s="36">
        <v>10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4.4000000000000004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301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1489</v>
      </c>
      <c r="D34" s="33" t="s">
        <v>1490</v>
      </c>
      <c r="E34" s="34" t="s">
        <v>108</v>
      </c>
      <c r="F34" s="35" t="s">
        <v>1491</v>
      </c>
      <c r="G34" s="32" t="s">
        <v>207</v>
      </c>
      <c r="H34" s="36">
        <v>8</v>
      </c>
      <c r="I34" s="36">
        <v>10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4.4000000000000004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301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1492</v>
      </c>
      <c r="D35" s="33" t="s">
        <v>927</v>
      </c>
      <c r="E35" s="34" t="s">
        <v>108</v>
      </c>
      <c r="F35" s="35" t="s">
        <v>1023</v>
      </c>
      <c r="G35" s="32" t="s">
        <v>236</v>
      </c>
      <c r="H35" s="36">
        <v>9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3.9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301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1493</v>
      </c>
      <c r="D36" s="33" t="s">
        <v>452</v>
      </c>
      <c r="E36" s="34" t="s">
        <v>1048</v>
      </c>
      <c r="F36" s="35" t="s">
        <v>1256</v>
      </c>
      <c r="G36" s="32" t="s">
        <v>443</v>
      </c>
      <c r="H36" s="36">
        <v>10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4.5999999999999996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301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1494</v>
      </c>
      <c r="D37" s="33" t="s">
        <v>876</v>
      </c>
      <c r="E37" s="34" t="s">
        <v>119</v>
      </c>
      <c r="F37" s="35" t="s">
        <v>1495</v>
      </c>
      <c r="G37" s="32" t="s">
        <v>569</v>
      </c>
      <c r="H37" s="36">
        <v>2</v>
      </c>
      <c r="I37" s="36">
        <v>7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2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301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1496</v>
      </c>
      <c r="D38" s="33" t="s">
        <v>191</v>
      </c>
      <c r="E38" s="34" t="s">
        <v>119</v>
      </c>
      <c r="F38" s="35" t="s">
        <v>151</v>
      </c>
      <c r="G38" s="32" t="s">
        <v>236</v>
      </c>
      <c r="H38" s="36">
        <v>9</v>
      </c>
      <c r="I38" s="36">
        <v>10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4.7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301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1497</v>
      </c>
      <c r="D39" s="33" t="s">
        <v>480</v>
      </c>
      <c r="E39" s="34" t="s">
        <v>505</v>
      </c>
      <c r="F39" s="35" t="s">
        <v>782</v>
      </c>
      <c r="G39" s="32" t="s">
        <v>224</v>
      </c>
      <c r="H39" s="36">
        <v>6</v>
      </c>
      <c r="I39" s="36">
        <v>7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3.2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301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1498</v>
      </c>
      <c r="D40" s="33" t="s">
        <v>1499</v>
      </c>
      <c r="E40" s="34" t="s">
        <v>505</v>
      </c>
      <c r="F40" s="35" t="s">
        <v>332</v>
      </c>
      <c r="G40" s="32" t="s">
        <v>513</v>
      </c>
      <c r="H40" s="36">
        <v>10</v>
      </c>
      <c r="I40" s="36">
        <v>9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4.8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301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1500</v>
      </c>
      <c r="D41" s="33" t="s">
        <v>1501</v>
      </c>
      <c r="E41" s="34" t="s">
        <v>122</v>
      </c>
      <c r="F41" s="35" t="s">
        <v>1502</v>
      </c>
      <c r="G41" s="32" t="s">
        <v>569</v>
      </c>
      <c r="H41" s="36">
        <v>8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301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1503</v>
      </c>
      <c r="D42" s="33" t="s">
        <v>1504</v>
      </c>
      <c r="E42" s="34" t="s">
        <v>126</v>
      </c>
      <c r="F42" s="35" t="s">
        <v>1505</v>
      </c>
      <c r="G42" s="32" t="s">
        <v>436</v>
      </c>
      <c r="H42" s="36">
        <v>10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4.5999999999999996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301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1506</v>
      </c>
      <c r="D43" s="33" t="s">
        <v>1507</v>
      </c>
      <c r="E43" s="34" t="s">
        <v>134</v>
      </c>
      <c r="F43" s="35" t="s">
        <v>1339</v>
      </c>
      <c r="G43" s="32" t="s">
        <v>246</v>
      </c>
      <c r="H43" s="36">
        <v>10</v>
      </c>
      <c r="I43" s="36">
        <v>9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4.8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301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1508</v>
      </c>
      <c r="D44" s="33" t="s">
        <v>1509</v>
      </c>
      <c r="E44" s="34" t="s">
        <v>134</v>
      </c>
      <c r="F44" s="35" t="s">
        <v>740</v>
      </c>
      <c r="G44" s="32" t="s">
        <v>513</v>
      </c>
      <c r="H44" s="36">
        <v>10</v>
      </c>
      <c r="I44" s="36">
        <v>8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4.5999999999999996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301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1510</v>
      </c>
      <c r="D45" s="33" t="s">
        <v>764</v>
      </c>
      <c r="E45" s="34" t="s">
        <v>539</v>
      </c>
      <c r="F45" s="35" t="s">
        <v>1511</v>
      </c>
      <c r="G45" s="32" t="s">
        <v>211</v>
      </c>
      <c r="H45" s="36">
        <v>8</v>
      </c>
      <c r="I45" s="36">
        <v>7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3.8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302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1512</v>
      </c>
      <c r="D46" s="33" t="s">
        <v>1513</v>
      </c>
      <c r="E46" s="34" t="s">
        <v>545</v>
      </c>
      <c r="F46" s="35" t="s">
        <v>1356</v>
      </c>
      <c r="G46" s="32" t="s">
        <v>682</v>
      </c>
      <c r="H46" s="36">
        <v>10</v>
      </c>
      <c r="I46" s="36">
        <v>10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5</v>
      </c>
      <c r="R46" s="40" t="str">
        <f t="shared" si="0"/>
        <v>D+</v>
      </c>
      <c r="S46" s="41" t="str">
        <f t="shared" si="1"/>
        <v>Trung bình yếu</v>
      </c>
      <c r="T46" s="42" t="str">
        <f t="shared" si="4"/>
        <v/>
      </c>
      <c r="U46" s="43">
        <v>302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1514</v>
      </c>
      <c r="D47" s="33" t="s">
        <v>66</v>
      </c>
      <c r="E47" s="34" t="s">
        <v>142</v>
      </c>
      <c r="F47" s="35" t="s">
        <v>378</v>
      </c>
      <c r="G47" s="32" t="s">
        <v>367</v>
      </c>
      <c r="H47" s="36">
        <v>9</v>
      </c>
      <c r="I47" s="36">
        <v>9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4.5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302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1515</v>
      </c>
      <c r="D48" s="33" t="s">
        <v>103</v>
      </c>
      <c r="E48" s="34" t="s">
        <v>335</v>
      </c>
      <c r="F48" s="35" t="s">
        <v>725</v>
      </c>
      <c r="G48" s="32" t="s">
        <v>367</v>
      </c>
      <c r="H48" s="36">
        <v>10</v>
      </c>
      <c r="I48" s="36">
        <v>6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4.2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302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1516</v>
      </c>
      <c r="D49" s="33" t="s">
        <v>1517</v>
      </c>
      <c r="E49" s="34" t="s">
        <v>339</v>
      </c>
      <c r="F49" s="35" t="s">
        <v>439</v>
      </c>
      <c r="G49" s="32" t="s">
        <v>492</v>
      </c>
      <c r="H49" s="36">
        <v>8</v>
      </c>
      <c r="I49" s="36">
        <v>5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3.4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302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1518</v>
      </c>
      <c r="D50" s="33" t="s">
        <v>426</v>
      </c>
      <c r="E50" s="34" t="s">
        <v>339</v>
      </c>
      <c r="F50" s="35" t="s">
        <v>466</v>
      </c>
      <c r="G50" s="32" t="s">
        <v>240</v>
      </c>
      <c r="H50" s="36">
        <v>9</v>
      </c>
      <c r="I50" s="36">
        <v>9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4.5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302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1519</v>
      </c>
      <c r="D51" s="33" t="s">
        <v>759</v>
      </c>
      <c r="E51" s="34" t="s">
        <v>558</v>
      </c>
      <c r="F51" s="35" t="s">
        <v>1444</v>
      </c>
      <c r="G51" s="32" t="s">
        <v>569</v>
      </c>
      <c r="H51" s="36">
        <v>10</v>
      </c>
      <c r="I51" s="36">
        <v>8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4.5999999999999996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302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1520</v>
      </c>
      <c r="D52" s="33" t="s">
        <v>477</v>
      </c>
      <c r="E52" s="34" t="s">
        <v>572</v>
      </c>
      <c r="F52" s="35" t="s">
        <v>1521</v>
      </c>
      <c r="G52" s="32" t="s">
        <v>367</v>
      </c>
      <c r="H52" s="36">
        <v>10</v>
      </c>
      <c r="I52" s="36">
        <v>8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4.5999999999999996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302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1522</v>
      </c>
      <c r="D53" s="33" t="s">
        <v>1523</v>
      </c>
      <c r="E53" s="34" t="s">
        <v>1250</v>
      </c>
      <c r="F53" s="35" t="s">
        <v>1524</v>
      </c>
      <c r="G53" s="32" t="s">
        <v>447</v>
      </c>
      <c r="H53" s="36">
        <v>10</v>
      </c>
      <c r="I53" s="36">
        <v>9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4.8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302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1525</v>
      </c>
      <c r="D54" s="33" t="s">
        <v>88</v>
      </c>
      <c r="E54" s="34" t="s">
        <v>943</v>
      </c>
      <c r="F54" s="35" t="s">
        <v>840</v>
      </c>
      <c r="G54" s="32" t="s">
        <v>220</v>
      </c>
      <c r="H54" s="36">
        <v>9</v>
      </c>
      <c r="I54" s="36">
        <v>9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4.5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302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1526</v>
      </c>
      <c r="D55" s="33" t="s">
        <v>374</v>
      </c>
      <c r="E55" s="34" t="s">
        <v>779</v>
      </c>
      <c r="F55" s="35" t="s">
        <v>435</v>
      </c>
      <c r="G55" s="32" t="s">
        <v>311</v>
      </c>
      <c r="H55" s="36">
        <v>7</v>
      </c>
      <c r="I55" s="36">
        <v>6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3.3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302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1527</v>
      </c>
      <c r="D56" s="33" t="s">
        <v>1528</v>
      </c>
      <c r="E56" s="34" t="s">
        <v>779</v>
      </c>
      <c r="F56" s="35" t="s">
        <v>951</v>
      </c>
      <c r="G56" s="32" t="s">
        <v>661</v>
      </c>
      <c r="H56" s="36">
        <v>9</v>
      </c>
      <c r="I56" s="36">
        <v>9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4.5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302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1529</v>
      </c>
      <c r="D57" s="33" t="s">
        <v>1364</v>
      </c>
      <c r="E57" s="34" t="s">
        <v>150</v>
      </c>
      <c r="F57" s="35" t="s">
        <v>1161</v>
      </c>
      <c r="G57" s="32" t="s">
        <v>513</v>
      </c>
      <c r="H57" s="36">
        <v>10</v>
      </c>
      <c r="I57" s="36">
        <v>9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4.8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302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1530</v>
      </c>
      <c r="D58" s="33" t="s">
        <v>115</v>
      </c>
      <c r="E58" s="34" t="s">
        <v>158</v>
      </c>
      <c r="F58" s="35" t="s">
        <v>1238</v>
      </c>
      <c r="G58" s="32" t="s">
        <v>196</v>
      </c>
      <c r="H58" s="36">
        <v>8</v>
      </c>
      <c r="I58" s="36">
        <v>4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3.2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302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1531</v>
      </c>
      <c r="D59" s="33" t="s">
        <v>380</v>
      </c>
      <c r="E59" s="34" t="s">
        <v>1532</v>
      </c>
      <c r="F59" s="35" t="s">
        <v>1533</v>
      </c>
      <c r="G59" s="32" t="s">
        <v>424</v>
      </c>
      <c r="H59" s="36">
        <v>6</v>
      </c>
      <c r="I59" s="36">
        <v>5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2.8</v>
      </c>
      <c r="R59" s="40" t="str">
        <f t="shared" si="0"/>
        <v>F</v>
      </c>
      <c r="S59" s="41" t="str">
        <f t="shared" si="1"/>
        <v>Kém</v>
      </c>
      <c r="T59" s="42" t="str">
        <f t="shared" si="4"/>
        <v/>
      </c>
      <c r="U59" s="43">
        <v>302</v>
      </c>
      <c r="V59" s="3"/>
      <c r="W59" s="30"/>
      <c r="X59" s="81" t="str">
        <f t="shared" si="2"/>
        <v>Học lại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1534</v>
      </c>
      <c r="D60" s="33" t="s">
        <v>1535</v>
      </c>
      <c r="E60" s="34" t="s">
        <v>956</v>
      </c>
      <c r="F60" s="35" t="s">
        <v>496</v>
      </c>
      <c r="G60" s="32" t="s">
        <v>207</v>
      </c>
      <c r="H60" s="36">
        <v>10</v>
      </c>
      <c r="I60" s="36">
        <v>6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4.2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302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1536</v>
      </c>
      <c r="D61" s="33" t="s">
        <v>1537</v>
      </c>
      <c r="E61" s="34" t="s">
        <v>956</v>
      </c>
      <c r="F61" s="35" t="s">
        <v>1538</v>
      </c>
      <c r="G61" s="32" t="s">
        <v>224</v>
      </c>
      <c r="H61" s="36">
        <v>9</v>
      </c>
      <c r="I61" s="36">
        <v>5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3.7</v>
      </c>
      <c r="R61" s="40" t="str">
        <f t="shared" si="0"/>
        <v>F</v>
      </c>
      <c r="S61" s="41" t="str">
        <f t="shared" si="1"/>
        <v>Kém</v>
      </c>
      <c r="T61" s="42" t="str">
        <f t="shared" si="4"/>
        <v/>
      </c>
      <c r="U61" s="43">
        <v>302</v>
      </c>
      <c r="V61" s="3"/>
      <c r="W61" s="30"/>
      <c r="X61" s="81" t="str">
        <f t="shared" si="2"/>
        <v>Học lại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1539</v>
      </c>
      <c r="D62" s="33" t="s">
        <v>563</v>
      </c>
      <c r="E62" s="34" t="s">
        <v>162</v>
      </c>
      <c r="F62" s="35" t="s">
        <v>1185</v>
      </c>
      <c r="G62" s="32" t="s">
        <v>200</v>
      </c>
      <c r="H62" s="36">
        <v>8</v>
      </c>
      <c r="I62" s="36">
        <v>5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3.4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302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1540</v>
      </c>
      <c r="D63" s="33" t="s">
        <v>1541</v>
      </c>
      <c r="E63" s="34" t="s">
        <v>166</v>
      </c>
      <c r="F63" s="35" t="s">
        <v>1413</v>
      </c>
      <c r="G63" s="32" t="s">
        <v>661</v>
      </c>
      <c r="H63" s="36">
        <v>10</v>
      </c>
      <c r="I63" s="36">
        <v>10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5</v>
      </c>
      <c r="R63" s="40" t="str">
        <f t="shared" si="0"/>
        <v>D+</v>
      </c>
      <c r="S63" s="41" t="str">
        <f t="shared" si="1"/>
        <v>Trung bình yếu</v>
      </c>
      <c r="T63" s="42" t="str">
        <f t="shared" si="4"/>
        <v/>
      </c>
      <c r="U63" s="43">
        <v>302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1542</v>
      </c>
      <c r="D64" s="33" t="s">
        <v>280</v>
      </c>
      <c r="E64" s="34" t="s">
        <v>600</v>
      </c>
      <c r="F64" s="35" t="s">
        <v>535</v>
      </c>
      <c r="G64" s="32" t="s">
        <v>492</v>
      </c>
      <c r="H64" s="36">
        <v>4</v>
      </c>
      <c r="I64" s="36">
        <v>7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2.6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302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1543</v>
      </c>
      <c r="D65" s="33" t="s">
        <v>905</v>
      </c>
      <c r="E65" s="34" t="s">
        <v>384</v>
      </c>
      <c r="F65" s="35" t="s">
        <v>1473</v>
      </c>
      <c r="G65" s="32" t="s">
        <v>513</v>
      </c>
      <c r="H65" s="36">
        <v>8</v>
      </c>
      <c r="I65" s="36">
        <v>9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4.2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302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1544</v>
      </c>
      <c r="D66" s="33" t="s">
        <v>213</v>
      </c>
      <c r="E66" s="34" t="s">
        <v>384</v>
      </c>
      <c r="F66" s="35" t="s">
        <v>573</v>
      </c>
      <c r="G66" s="32" t="s">
        <v>220</v>
      </c>
      <c r="H66" s="36">
        <v>8</v>
      </c>
      <c r="I66" s="36">
        <v>8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302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1545</v>
      </c>
      <c r="D67" s="33" t="s">
        <v>804</v>
      </c>
      <c r="E67" s="34" t="s">
        <v>384</v>
      </c>
      <c r="F67" s="35" t="s">
        <v>147</v>
      </c>
      <c r="G67" s="32" t="s">
        <v>701</v>
      </c>
      <c r="H67" s="36">
        <v>9</v>
      </c>
      <c r="I67" s="36">
        <v>9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4.5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302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1546</v>
      </c>
      <c r="D68" s="33" t="s">
        <v>480</v>
      </c>
      <c r="E68" s="34" t="s">
        <v>1275</v>
      </c>
      <c r="F68" s="35" t="s">
        <v>1114</v>
      </c>
      <c r="G68" s="32" t="s">
        <v>220</v>
      </c>
      <c r="H68" s="36">
        <v>10</v>
      </c>
      <c r="I68" s="36">
        <v>10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5</v>
      </c>
      <c r="R68" s="40" t="str">
        <f t="shared" si="0"/>
        <v>D+</v>
      </c>
      <c r="S68" s="41" t="str">
        <f t="shared" si="1"/>
        <v>Trung bình yếu</v>
      </c>
      <c r="T68" s="42" t="str">
        <f t="shared" si="4"/>
        <v/>
      </c>
      <c r="U68" s="43">
        <v>302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1547</v>
      </c>
      <c r="D69" s="33" t="s">
        <v>1548</v>
      </c>
      <c r="E69" s="34" t="s">
        <v>975</v>
      </c>
      <c r="F69" s="35" t="s">
        <v>175</v>
      </c>
      <c r="G69" s="32" t="s">
        <v>224</v>
      </c>
      <c r="H69" s="36">
        <v>9</v>
      </c>
      <c r="I69" s="36">
        <v>6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3.9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302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1549</v>
      </c>
      <c r="D70" s="33" t="s">
        <v>764</v>
      </c>
      <c r="E70" s="34" t="s">
        <v>801</v>
      </c>
      <c r="F70" s="35" t="s">
        <v>1550</v>
      </c>
      <c r="G70" s="32" t="s">
        <v>447</v>
      </c>
      <c r="H70" s="36">
        <v>10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4.4000000000000004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302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1551</v>
      </c>
      <c r="D71" s="33" t="s">
        <v>1289</v>
      </c>
      <c r="E71" s="34" t="s">
        <v>801</v>
      </c>
      <c r="F71" s="35" t="s">
        <v>754</v>
      </c>
      <c r="G71" s="32" t="s">
        <v>367</v>
      </c>
      <c r="H71" s="36">
        <v>10</v>
      </c>
      <c r="I71" s="36">
        <v>9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4.8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302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1552</v>
      </c>
      <c r="D72" s="33" t="s">
        <v>198</v>
      </c>
      <c r="E72" s="34" t="s">
        <v>1553</v>
      </c>
      <c r="F72" s="35" t="s">
        <v>1406</v>
      </c>
      <c r="G72" s="32" t="s">
        <v>211</v>
      </c>
      <c r="H72" s="36">
        <v>9</v>
      </c>
      <c r="I72" s="36">
        <v>4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3.5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302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1554</v>
      </c>
      <c r="D73" s="33" t="s">
        <v>922</v>
      </c>
      <c r="E73" s="34" t="s">
        <v>1121</v>
      </c>
      <c r="F73" s="35" t="s">
        <v>1555</v>
      </c>
      <c r="G73" s="32" t="s">
        <v>275</v>
      </c>
      <c r="H73" s="36">
        <v>8</v>
      </c>
      <c r="I73" s="36">
        <v>6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3.6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302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1556</v>
      </c>
      <c r="D74" s="33" t="s">
        <v>1557</v>
      </c>
      <c r="E74" s="34" t="s">
        <v>416</v>
      </c>
      <c r="F74" s="35" t="s">
        <v>1066</v>
      </c>
      <c r="G74" s="32" t="s">
        <v>323</v>
      </c>
      <c r="H74" s="36">
        <v>0</v>
      </c>
      <c r="I74" s="36">
        <v>0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0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Kém</v>
      </c>
      <c r="T74" s="42" t="str">
        <f t="shared" si="4"/>
        <v>Không đủ ĐKDT</v>
      </c>
      <c r="U74" s="43">
        <v>302</v>
      </c>
      <c r="V74" s="3"/>
      <c r="W74" s="30"/>
      <c r="X74" s="81" t="str">
        <f t="shared" si="2"/>
        <v>Học lại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1558</v>
      </c>
      <c r="D75" s="33" t="s">
        <v>1559</v>
      </c>
      <c r="E75" s="34" t="s">
        <v>629</v>
      </c>
      <c r="F75" s="35" t="s">
        <v>769</v>
      </c>
      <c r="G75" s="32" t="s">
        <v>367</v>
      </c>
      <c r="H75" s="36">
        <v>10</v>
      </c>
      <c r="I75" s="36">
        <v>6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4.2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302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1560</v>
      </c>
      <c r="D76" s="33" t="s">
        <v>331</v>
      </c>
      <c r="E76" s="34" t="s">
        <v>185</v>
      </c>
      <c r="F76" s="35" t="s">
        <v>135</v>
      </c>
      <c r="G76" s="32" t="s">
        <v>569</v>
      </c>
      <c r="H76" s="36">
        <v>8</v>
      </c>
      <c r="I76" s="36">
        <v>7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3.8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302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1561</v>
      </c>
      <c r="D77" s="33" t="s">
        <v>84</v>
      </c>
      <c r="E77" s="34" t="s">
        <v>185</v>
      </c>
      <c r="F77" s="35" t="s">
        <v>1314</v>
      </c>
      <c r="G77" s="32" t="s">
        <v>236</v>
      </c>
      <c r="H77" s="36">
        <v>5</v>
      </c>
      <c r="I77" s="36">
        <v>7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2.9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302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1562</v>
      </c>
      <c r="D78" s="33" t="s">
        <v>308</v>
      </c>
      <c r="E78" s="34" t="s">
        <v>1563</v>
      </c>
      <c r="F78" s="35" t="s">
        <v>1238</v>
      </c>
      <c r="G78" s="32" t="s">
        <v>436</v>
      </c>
      <c r="H78" s="36">
        <v>10</v>
      </c>
      <c r="I78" s="36">
        <v>10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5</v>
      </c>
      <c r="R78" s="40" t="str">
        <f t="shared" si="5"/>
        <v>D+</v>
      </c>
      <c r="S78" s="41" t="str">
        <f t="shared" si="6"/>
        <v>Trung bình yếu</v>
      </c>
      <c r="T78" s="42" t="str">
        <f t="shared" si="9"/>
        <v/>
      </c>
      <c r="U78" s="43">
        <v>302</v>
      </c>
      <c r="V78" s="3"/>
      <c r="W78" s="30"/>
      <c r="X78" s="81" t="str">
        <f t="shared" si="7"/>
        <v>Đạt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/>
      <c r="D79" s="33"/>
      <c r="E79" s="34"/>
      <c r="F79" s="35"/>
      <c r="G79" s="32"/>
      <c r="H79" s="36" t="s">
        <v>30</v>
      </c>
      <c r="I79" s="36" t="s">
        <v>30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0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302</v>
      </c>
      <c r="V79" s="3"/>
      <c r="W79" s="30"/>
      <c r="X79" s="81" t="str">
        <f t="shared" si="7"/>
        <v>Thi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302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302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302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69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37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32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6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20" priority="3" operator="greaterThan">
      <formula>10</formula>
    </cfRule>
  </conditionalFormatting>
  <conditionalFormatting sqref="O1:O1048576">
    <cfRule type="duplicateValues" dxfId="19" priority="2"/>
  </conditionalFormatting>
  <conditionalFormatting sqref="C1:C1048576">
    <cfRule type="duplicateValues" dxfId="18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A85" sqref="A85:XFD99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1.44140625" style="1" bestFit="1" customWidth="1"/>
    <col min="5" max="5" width="5.554687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3708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2705</v>
      </c>
      <c r="H5" s="122"/>
      <c r="I5" s="122"/>
      <c r="J5" s="122"/>
      <c r="K5" s="122"/>
      <c r="L5" s="122"/>
      <c r="M5" s="122"/>
      <c r="N5" s="122"/>
      <c r="O5" s="122"/>
      <c r="P5" s="122" t="s">
        <v>2704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22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15</v>
      </c>
      <c r="AK8" s="78">
        <f>+$AJ$8/$AA$8</f>
        <v>0.2</v>
      </c>
      <c r="AL8" s="70">
        <f>COUNTIF($X$10:$X$143,"Đạt")</f>
        <v>55</v>
      </c>
      <c r="AM8" s="77">
        <f>+$AL$8/$AA$8</f>
        <v>0.73333333333333328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1294</v>
      </c>
      <c r="D10" s="21" t="s">
        <v>1295</v>
      </c>
      <c r="E10" s="22" t="s">
        <v>989</v>
      </c>
      <c r="F10" s="23" t="s">
        <v>1296</v>
      </c>
      <c r="G10" s="20" t="s">
        <v>661</v>
      </c>
      <c r="H10" s="24">
        <v>10</v>
      </c>
      <c r="I10" s="24">
        <v>10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5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D+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304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1297</v>
      </c>
      <c r="D11" s="33" t="s">
        <v>1298</v>
      </c>
      <c r="E11" s="34" t="s">
        <v>62</v>
      </c>
      <c r="F11" s="35" t="s">
        <v>1299</v>
      </c>
      <c r="G11" s="32" t="s">
        <v>246</v>
      </c>
      <c r="H11" s="36">
        <v>9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4.3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304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1300</v>
      </c>
      <c r="D12" s="33" t="s">
        <v>1301</v>
      </c>
      <c r="E12" s="34" t="s">
        <v>62</v>
      </c>
      <c r="F12" s="35" t="s">
        <v>370</v>
      </c>
      <c r="G12" s="32" t="s">
        <v>329</v>
      </c>
      <c r="H12" s="36">
        <v>8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304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1302</v>
      </c>
      <c r="D13" s="33" t="s">
        <v>96</v>
      </c>
      <c r="E13" s="34" t="s">
        <v>62</v>
      </c>
      <c r="F13" s="35" t="s">
        <v>630</v>
      </c>
      <c r="G13" s="32" t="s">
        <v>569</v>
      </c>
      <c r="H13" s="36">
        <v>10</v>
      </c>
      <c r="I13" s="36">
        <v>7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4.4000000000000004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304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1303</v>
      </c>
      <c r="D14" s="33" t="s">
        <v>202</v>
      </c>
      <c r="E14" s="34" t="s">
        <v>62</v>
      </c>
      <c r="F14" s="35" t="s">
        <v>466</v>
      </c>
      <c r="G14" s="32" t="s">
        <v>220</v>
      </c>
      <c r="H14" s="36">
        <v>10</v>
      </c>
      <c r="I14" s="36">
        <v>9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4.8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304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1304</v>
      </c>
      <c r="D15" s="33" t="s">
        <v>1305</v>
      </c>
      <c r="E15" s="34" t="s">
        <v>1306</v>
      </c>
      <c r="F15" s="35" t="s">
        <v>123</v>
      </c>
      <c r="G15" s="32" t="s">
        <v>251</v>
      </c>
      <c r="H15" s="36">
        <v>9</v>
      </c>
      <c r="I15" s="36">
        <v>9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4.5</v>
      </c>
      <c r="R15" s="40" t="str">
        <f t="shared" si="0"/>
        <v>D</v>
      </c>
      <c r="S15" s="41" t="str">
        <f t="shared" si="1"/>
        <v>Trung bình yếu</v>
      </c>
      <c r="T15" s="42" t="str">
        <f t="shared" si="4"/>
        <v/>
      </c>
      <c r="U15" s="43">
        <v>304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1307</v>
      </c>
      <c r="D16" s="33" t="s">
        <v>1308</v>
      </c>
      <c r="E16" s="34" t="s">
        <v>453</v>
      </c>
      <c r="F16" s="35" t="s">
        <v>611</v>
      </c>
      <c r="G16" s="32" t="s">
        <v>661</v>
      </c>
      <c r="H16" s="36">
        <v>10</v>
      </c>
      <c r="I16" s="36">
        <v>9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4.8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304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1309</v>
      </c>
      <c r="D17" s="33" t="s">
        <v>1310</v>
      </c>
      <c r="E17" s="34" t="s">
        <v>453</v>
      </c>
      <c r="F17" s="35" t="s">
        <v>1311</v>
      </c>
      <c r="G17" s="32" t="s">
        <v>644</v>
      </c>
      <c r="H17" s="36">
        <v>10</v>
      </c>
      <c r="I17" s="36">
        <v>10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5</v>
      </c>
      <c r="R17" s="40" t="str">
        <f t="shared" si="0"/>
        <v>D+</v>
      </c>
      <c r="S17" s="41" t="str">
        <f t="shared" si="1"/>
        <v>Trung bình yếu</v>
      </c>
      <c r="T17" s="42" t="str">
        <f t="shared" si="4"/>
        <v/>
      </c>
      <c r="U17" s="43">
        <v>304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1312</v>
      </c>
      <c r="D18" s="33" t="s">
        <v>1313</v>
      </c>
      <c r="E18" s="34" t="s">
        <v>238</v>
      </c>
      <c r="F18" s="35" t="s">
        <v>1314</v>
      </c>
      <c r="G18" s="32" t="s">
        <v>329</v>
      </c>
      <c r="H18" s="36">
        <v>10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4.5999999999999996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304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1315</v>
      </c>
      <c r="D19" s="33" t="s">
        <v>72</v>
      </c>
      <c r="E19" s="34" t="s">
        <v>659</v>
      </c>
      <c r="F19" s="35" t="s">
        <v>235</v>
      </c>
      <c r="G19" s="32" t="s">
        <v>263</v>
      </c>
      <c r="H19" s="36">
        <v>8</v>
      </c>
      <c r="I19" s="36">
        <v>9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4.2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304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1316</v>
      </c>
      <c r="D20" s="33" t="s">
        <v>191</v>
      </c>
      <c r="E20" s="34" t="s">
        <v>663</v>
      </c>
      <c r="F20" s="35" t="s">
        <v>239</v>
      </c>
      <c r="G20" s="32" t="s">
        <v>203</v>
      </c>
      <c r="H20" s="36">
        <v>8</v>
      </c>
      <c r="I20" s="36">
        <v>9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4.2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304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1317</v>
      </c>
      <c r="D21" s="33" t="s">
        <v>1318</v>
      </c>
      <c r="E21" s="34" t="s">
        <v>666</v>
      </c>
      <c r="F21" s="35" t="s">
        <v>1260</v>
      </c>
      <c r="G21" s="32" t="s">
        <v>1319</v>
      </c>
      <c r="H21" s="36">
        <v>9</v>
      </c>
      <c r="I21" s="36">
        <v>9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4.5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304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1320</v>
      </c>
      <c r="D22" s="33" t="s">
        <v>1321</v>
      </c>
      <c r="E22" s="34" t="s">
        <v>670</v>
      </c>
      <c r="F22" s="35" t="s">
        <v>1296</v>
      </c>
      <c r="G22" s="32" t="s">
        <v>220</v>
      </c>
      <c r="H22" s="36">
        <v>10</v>
      </c>
      <c r="I22" s="36">
        <v>9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4.8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304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1322</v>
      </c>
      <c r="D23" s="33" t="s">
        <v>1323</v>
      </c>
      <c r="E23" s="34" t="s">
        <v>1324</v>
      </c>
      <c r="F23" s="35" t="s">
        <v>1325</v>
      </c>
      <c r="G23" s="32" t="s">
        <v>311</v>
      </c>
      <c r="H23" s="36">
        <v>10</v>
      </c>
      <c r="I23" s="36">
        <v>10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5</v>
      </c>
      <c r="R23" s="40" t="str">
        <f t="shared" si="0"/>
        <v>D+</v>
      </c>
      <c r="S23" s="41" t="str">
        <f t="shared" si="1"/>
        <v>Trung bình yếu</v>
      </c>
      <c r="T23" s="42" t="str">
        <f t="shared" si="4"/>
        <v/>
      </c>
      <c r="U23" s="43">
        <v>304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1326</v>
      </c>
      <c r="D24" s="33" t="s">
        <v>103</v>
      </c>
      <c r="E24" s="34" t="s">
        <v>81</v>
      </c>
      <c r="F24" s="35" t="s">
        <v>1327</v>
      </c>
      <c r="G24" s="32" t="s">
        <v>246</v>
      </c>
      <c r="H24" s="36">
        <v>9</v>
      </c>
      <c r="I24" s="36">
        <v>9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4.5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304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1328</v>
      </c>
      <c r="D25" s="33" t="s">
        <v>587</v>
      </c>
      <c r="E25" s="34" t="s">
        <v>81</v>
      </c>
      <c r="F25" s="35" t="s">
        <v>1329</v>
      </c>
      <c r="G25" s="32" t="s">
        <v>251</v>
      </c>
      <c r="H25" s="36">
        <v>0</v>
      </c>
      <c r="I25" s="36">
        <v>0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0</v>
      </c>
      <c r="R25" s="40" t="str">
        <f t="shared" si="0"/>
        <v>F</v>
      </c>
      <c r="S25" s="41" t="str">
        <f t="shared" si="1"/>
        <v>Kém</v>
      </c>
      <c r="T25" s="42" t="str">
        <f t="shared" si="4"/>
        <v>Không đủ ĐKDT</v>
      </c>
      <c r="U25" s="43">
        <v>304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1330</v>
      </c>
      <c r="D26" s="33" t="s">
        <v>1012</v>
      </c>
      <c r="E26" s="34" t="s">
        <v>85</v>
      </c>
      <c r="F26" s="35" t="s">
        <v>1331</v>
      </c>
      <c r="G26" s="32" t="s">
        <v>661</v>
      </c>
      <c r="H26" s="36">
        <v>10</v>
      </c>
      <c r="I26" s="36">
        <v>9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4.8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304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1332</v>
      </c>
      <c r="D27" s="33" t="s">
        <v>1333</v>
      </c>
      <c r="E27" s="34" t="s">
        <v>89</v>
      </c>
      <c r="F27" s="35" t="s">
        <v>1095</v>
      </c>
      <c r="G27" s="32" t="s">
        <v>661</v>
      </c>
      <c r="H27" s="36">
        <v>9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4.0999999999999996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304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1334</v>
      </c>
      <c r="D28" s="33" t="s">
        <v>1335</v>
      </c>
      <c r="E28" s="34" t="s">
        <v>93</v>
      </c>
      <c r="F28" s="35" t="s">
        <v>719</v>
      </c>
      <c r="G28" s="32" t="s">
        <v>220</v>
      </c>
      <c r="H28" s="36">
        <v>10</v>
      </c>
      <c r="I28" s="36">
        <v>9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4.8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304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1336</v>
      </c>
      <c r="D29" s="33" t="s">
        <v>103</v>
      </c>
      <c r="E29" s="34" t="s">
        <v>93</v>
      </c>
      <c r="F29" s="35" t="s">
        <v>1337</v>
      </c>
      <c r="G29" s="32" t="s">
        <v>367</v>
      </c>
      <c r="H29" s="36">
        <v>9</v>
      </c>
      <c r="I29" s="36">
        <v>9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4.5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304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1338</v>
      </c>
      <c r="D30" s="33" t="s">
        <v>103</v>
      </c>
      <c r="E30" s="34" t="s">
        <v>93</v>
      </c>
      <c r="F30" s="35" t="s">
        <v>1339</v>
      </c>
      <c r="G30" s="32" t="s">
        <v>311</v>
      </c>
      <c r="H30" s="36">
        <v>9</v>
      </c>
      <c r="I30" s="36">
        <v>4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3.5</v>
      </c>
      <c r="R30" s="40" t="str">
        <f t="shared" si="0"/>
        <v>F</v>
      </c>
      <c r="S30" s="41" t="str">
        <f t="shared" si="1"/>
        <v>Kém</v>
      </c>
      <c r="T30" s="42" t="str">
        <f t="shared" si="4"/>
        <v/>
      </c>
      <c r="U30" s="43">
        <v>304</v>
      </c>
      <c r="V30" s="3"/>
      <c r="W30" s="30"/>
      <c r="X30" s="81" t="str">
        <f t="shared" si="2"/>
        <v>Học lại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1340</v>
      </c>
      <c r="D31" s="33" t="s">
        <v>401</v>
      </c>
      <c r="E31" s="34" t="s">
        <v>265</v>
      </c>
      <c r="F31" s="35" t="s">
        <v>250</v>
      </c>
      <c r="G31" s="32" t="s">
        <v>311</v>
      </c>
      <c r="H31" s="36">
        <v>8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304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1341</v>
      </c>
      <c r="D32" s="33" t="s">
        <v>103</v>
      </c>
      <c r="E32" s="34" t="s">
        <v>1342</v>
      </c>
      <c r="F32" s="35" t="s">
        <v>302</v>
      </c>
      <c r="G32" s="32" t="s">
        <v>291</v>
      </c>
      <c r="H32" s="36">
        <v>8</v>
      </c>
      <c r="I32" s="36">
        <v>8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304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1343</v>
      </c>
      <c r="D33" s="33" t="s">
        <v>1124</v>
      </c>
      <c r="E33" s="34" t="s">
        <v>484</v>
      </c>
      <c r="F33" s="35" t="s">
        <v>167</v>
      </c>
      <c r="G33" s="32" t="s">
        <v>351</v>
      </c>
      <c r="H33" s="36">
        <v>10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4.5999999999999996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304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1344</v>
      </c>
      <c r="D34" s="33" t="s">
        <v>1345</v>
      </c>
      <c r="E34" s="34" t="s">
        <v>721</v>
      </c>
      <c r="F34" s="35" t="s">
        <v>151</v>
      </c>
      <c r="G34" s="32" t="s">
        <v>291</v>
      </c>
      <c r="H34" s="36">
        <v>10</v>
      </c>
      <c r="I34" s="36">
        <v>10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5</v>
      </c>
      <c r="R34" s="40" t="str">
        <f t="shared" si="0"/>
        <v>D+</v>
      </c>
      <c r="S34" s="41" t="str">
        <f t="shared" si="1"/>
        <v>Trung bình yếu</v>
      </c>
      <c r="T34" s="42" t="str">
        <f t="shared" si="4"/>
        <v/>
      </c>
      <c r="U34" s="43">
        <v>304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1346</v>
      </c>
      <c r="D35" s="33" t="s">
        <v>1035</v>
      </c>
      <c r="E35" s="34" t="s">
        <v>721</v>
      </c>
      <c r="F35" s="35" t="s">
        <v>1347</v>
      </c>
      <c r="G35" s="32" t="s">
        <v>203</v>
      </c>
      <c r="H35" s="36">
        <v>5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2.9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304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1348</v>
      </c>
      <c r="D36" s="33" t="s">
        <v>1349</v>
      </c>
      <c r="E36" s="34" t="s">
        <v>721</v>
      </c>
      <c r="F36" s="35" t="s">
        <v>660</v>
      </c>
      <c r="G36" s="32" t="s">
        <v>291</v>
      </c>
      <c r="H36" s="36">
        <v>2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2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304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1350</v>
      </c>
      <c r="D37" s="33" t="s">
        <v>665</v>
      </c>
      <c r="E37" s="34" t="s">
        <v>112</v>
      </c>
      <c r="F37" s="35" t="s">
        <v>1351</v>
      </c>
      <c r="G37" s="32" t="s">
        <v>1319</v>
      </c>
      <c r="H37" s="36">
        <v>10</v>
      </c>
      <c r="I37" s="36">
        <v>5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304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1352</v>
      </c>
      <c r="D38" s="33" t="s">
        <v>213</v>
      </c>
      <c r="E38" s="34" t="s">
        <v>505</v>
      </c>
      <c r="F38" s="35" t="s">
        <v>1353</v>
      </c>
      <c r="G38" s="32" t="s">
        <v>211</v>
      </c>
      <c r="H38" s="36">
        <v>10</v>
      </c>
      <c r="I38" s="36">
        <v>10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5</v>
      </c>
      <c r="R38" s="40" t="str">
        <f t="shared" si="0"/>
        <v>D+</v>
      </c>
      <c r="S38" s="41" t="str">
        <f t="shared" si="1"/>
        <v>Trung bình yếu</v>
      </c>
      <c r="T38" s="42" t="str">
        <f t="shared" si="4"/>
        <v/>
      </c>
      <c r="U38" s="43">
        <v>304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1354</v>
      </c>
      <c r="D39" s="33" t="s">
        <v>213</v>
      </c>
      <c r="E39" s="34" t="s">
        <v>1209</v>
      </c>
      <c r="F39" s="35" t="s">
        <v>182</v>
      </c>
      <c r="G39" s="32" t="s">
        <v>240</v>
      </c>
      <c r="H39" s="36">
        <v>10</v>
      </c>
      <c r="I39" s="36">
        <v>9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4.8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304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1355</v>
      </c>
      <c r="D40" s="33" t="s">
        <v>665</v>
      </c>
      <c r="E40" s="34" t="s">
        <v>122</v>
      </c>
      <c r="F40" s="35" t="s">
        <v>1356</v>
      </c>
      <c r="G40" s="32" t="s">
        <v>263</v>
      </c>
      <c r="H40" s="36">
        <v>10</v>
      </c>
      <c r="I40" s="36">
        <v>9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4.8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304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1357</v>
      </c>
      <c r="D41" s="33" t="s">
        <v>1358</v>
      </c>
      <c r="E41" s="34" t="s">
        <v>122</v>
      </c>
      <c r="F41" s="35" t="s">
        <v>636</v>
      </c>
      <c r="G41" s="32" t="s">
        <v>661</v>
      </c>
      <c r="H41" s="36">
        <v>10</v>
      </c>
      <c r="I41" s="36">
        <v>10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5</v>
      </c>
      <c r="R41" s="40" t="str">
        <f t="shared" si="0"/>
        <v>D+</v>
      </c>
      <c r="S41" s="41" t="str">
        <f t="shared" si="1"/>
        <v>Trung bình yếu</v>
      </c>
      <c r="T41" s="42" t="str">
        <f t="shared" si="4"/>
        <v/>
      </c>
      <c r="U41" s="43">
        <v>304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1359</v>
      </c>
      <c r="D42" s="33" t="s">
        <v>1360</v>
      </c>
      <c r="E42" s="34" t="s">
        <v>122</v>
      </c>
      <c r="F42" s="35" t="s">
        <v>786</v>
      </c>
      <c r="G42" s="32" t="s">
        <v>492</v>
      </c>
      <c r="H42" s="36">
        <v>8</v>
      </c>
      <c r="I42" s="36">
        <v>9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4.2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304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1361</v>
      </c>
      <c r="D43" s="33" t="s">
        <v>1362</v>
      </c>
      <c r="E43" s="34" t="s">
        <v>298</v>
      </c>
      <c r="F43" s="35" t="s">
        <v>502</v>
      </c>
      <c r="G43" s="32" t="s">
        <v>291</v>
      </c>
      <c r="H43" s="36">
        <v>9</v>
      </c>
      <c r="I43" s="36">
        <v>7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4.0999999999999996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304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1363</v>
      </c>
      <c r="D44" s="33" t="s">
        <v>1364</v>
      </c>
      <c r="E44" s="34" t="s">
        <v>520</v>
      </c>
      <c r="F44" s="35" t="s">
        <v>1221</v>
      </c>
      <c r="G44" s="32" t="s">
        <v>424</v>
      </c>
      <c r="H44" s="36">
        <v>10</v>
      </c>
      <c r="I44" s="36">
        <v>10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5</v>
      </c>
      <c r="R44" s="40" t="str">
        <f t="shared" si="0"/>
        <v>D+</v>
      </c>
      <c r="S44" s="41" t="str">
        <f t="shared" si="1"/>
        <v>Trung bình yếu</v>
      </c>
      <c r="T44" s="42" t="str">
        <f t="shared" si="4"/>
        <v/>
      </c>
      <c r="U44" s="43">
        <v>304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1365</v>
      </c>
      <c r="D45" s="33" t="s">
        <v>1366</v>
      </c>
      <c r="E45" s="34" t="s">
        <v>520</v>
      </c>
      <c r="F45" s="35" t="s">
        <v>1367</v>
      </c>
      <c r="G45" s="32" t="s">
        <v>220</v>
      </c>
      <c r="H45" s="36">
        <v>8</v>
      </c>
      <c r="I45" s="36">
        <v>9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4.2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305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1368</v>
      </c>
      <c r="D46" s="33" t="s">
        <v>1369</v>
      </c>
      <c r="E46" s="34" t="s">
        <v>305</v>
      </c>
      <c r="F46" s="35" t="s">
        <v>239</v>
      </c>
      <c r="G46" s="32" t="s">
        <v>351</v>
      </c>
      <c r="H46" s="36">
        <v>6</v>
      </c>
      <c r="I46" s="36">
        <v>5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2.8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305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1370</v>
      </c>
      <c r="D47" s="33" t="s">
        <v>1371</v>
      </c>
      <c r="E47" s="34" t="s">
        <v>305</v>
      </c>
      <c r="F47" s="35" t="s">
        <v>340</v>
      </c>
      <c r="G47" s="32" t="s">
        <v>203</v>
      </c>
      <c r="H47" s="36">
        <v>8</v>
      </c>
      <c r="I47" s="36">
        <v>9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4.2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305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1372</v>
      </c>
      <c r="D48" s="33" t="s">
        <v>1373</v>
      </c>
      <c r="E48" s="34" t="s">
        <v>1374</v>
      </c>
      <c r="F48" s="35" t="s">
        <v>1077</v>
      </c>
      <c r="G48" s="32" t="s">
        <v>661</v>
      </c>
      <c r="H48" s="36">
        <v>6</v>
      </c>
      <c r="I48" s="36">
        <v>6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305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1375</v>
      </c>
      <c r="D49" s="33" t="s">
        <v>1376</v>
      </c>
      <c r="E49" s="34" t="s">
        <v>1377</v>
      </c>
      <c r="F49" s="35" t="s">
        <v>1077</v>
      </c>
      <c r="G49" s="32" t="s">
        <v>246</v>
      </c>
      <c r="H49" s="36">
        <v>10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4.4000000000000004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305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1378</v>
      </c>
      <c r="D50" s="33" t="s">
        <v>1379</v>
      </c>
      <c r="E50" s="34" t="s">
        <v>134</v>
      </c>
      <c r="F50" s="35" t="s">
        <v>155</v>
      </c>
      <c r="G50" s="32" t="s">
        <v>701</v>
      </c>
      <c r="H50" s="36">
        <v>10</v>
      </c>
      <c r="I50" s="36">
        <v>9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4.8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305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1380</v>
      </c>
      <c r="D51" s="33" t="s">
        <v>213</v>
      </c>
      <c r="E51" s="34" t="s">
        <v>134</v>
      </c>
      <c r="F51" s="35" t="s">
        <v>874</v>
      </c>
      <c r="G51" s="32" t="s">
        <v>661</v>
      </c>
      <c r="H51" s="36">
        <v>10</v>
      </c>
      <c r="I51" s="36">
        <v>9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4.8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305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1381</v>
      </c>
      <c r="D52" s="33" t="s">
        <v>1382</v>
      </c>
      <c r="E52" s="34" t="s">
        <v>339</v>
      </c>
      <c r="F52" s="35" t="s">
        <v>347</v>
      </c>
      <c r="G52" s="32" t="s">
        <v>367</v>
      </c>
      <c r="H52" s="36">
        <v>10</v>
      </c>
      <c r="I52" s="36">
        <v>9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4.8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305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1383</v>
      </c>
      <c r="D53" s="33" t="s">
        <v>1384</v>
      </c>
      <c r="E53" s="34" t="s">
        <v>1385</v>
      </c>
      <c r="F53" s="35" t="s">
        <v>1386</v>
      </c>
      <c r="G53" s="32" t="s">
        <v>1387</v>
      </c>
      <c r="H53" s="36">
        <v>4</v>
      </c>
      <c r="I53" s="36">
        <v>7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2.6</v>
      </c>
      <c r="R53" s="40" t="str">
        <f t="shared" si="0"/>
        <v>F</v>
      </c>
      <c r="S53" s="41" t="str">
        <f t="shared" si="1"/>
        <v>Kém</v>
      </c>
      <c r="T53" s="42" t="str">
        <f t="shared" si="4"/>
        <v/>
      </c>
      <c r="U53" s="43">
        <v>305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1388</v>
      </c>
      <c r="D54" s="33" t="s">
        <v>1389</v>
      </c>
      <c r="E54" s="34" t="s">
        <v>158</v>
      </c>
      <c r="F54" s="35" t="s">
        <v>1390</v>
      </c>
      <c r="G54" s="32" t="s">
        <v>220</v>
      </c>
      <c r="H54" s="36">
        <v>9</v>
      </c>
      <c r="I54" s="36">
        <v>9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4.5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305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1391</v>
      </c>
      <c r="D55" s="33" t="s">
        <v>213</v>
      </c>
      <c r="E55" s="34" t="s">
        <v>956</v>
      </c>
      <c r="F55" s="35" t="s">
        <v>1198</v>
      </c>
      <c r="G55" s="32" t="s">
        <v>216</v>
      </c>
      <c r="H55" s="36">
        <v>10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4.5999999999999996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305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1392</v>
      </c>
      <c r="D56" s="33" t="s">
        <v>1038</v>
      </c>
      <c r="E56" s="34" t="s">
        <v>1393</v>
      </c>
      <c r="F56" s="35" t="s">
        <v>1394</v>
      </c>
      <c r="G56" s="32" t="s">
        <v>661</v>
      </c>
      <c r="H56" s="36">
        <v>9</v>
      </c>
      <c r="I56" s="36">
        <v>6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3.9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305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1395</v>
      </c>
      <c r="D57" s="33" t="s">
        <v>1396</v>
      </c>
      <c r="E57" s="34" t="s">
        <v>162</v>
      </c>
      <c r="F57" s="35" t="s">
        <v>769</v>
      </c>
      <c r="G57" s="32" t="s">
        <v>224</v>
      </c>
      <c r="H57" s="36">
        <v>9</v>
      </c>
      <c r="I57" s="36">
        <v>5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3.7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305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1397</v>
      </c>
      <c r="D58" s="33" t="s">
        <v>1240</v>
      </c>
      <c r="E58" s="34" t="s">
        <v>174</v>
      </c>
      <c r="F58" s="35" t="s">
        <v>446</v>
      </c>
      <c r="G58" s="32" t="s">
        <v>220</v>
      </c>
      <c r="H58" s="36">
        <v>10</v>
      </c>
      <c r="I58" s="36">
        <v>6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4.2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305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1398</v>
      </c>
      <c r="D59" s="33" t="s">
        <v>438</v>
      </c>
      <c r="E59" s="34" t="s">
        <v>174</v>
      </c>
      <c r="F59" s="35" t="s">
        <v>807</v>
      </c>
      <c r="G59" s="32" t="s">
        <v>224</v>
      </c>
      <c r="H59" s="36">
        <v>9</v>
      </c>
      <c r="I59" s="36">
        <v>7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4.0999999999999996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305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1399</v>
      </c>
      <c r="D60" s="33" t="s">
        <v>308</v>
      </c>
      <c r="E60" s="34" t="s">
        <v>174</v>
      </c>
      <c r="F60" s="35" t="s">
        <v>840</v>
      </c>
      <c r="G60" s="32" t="s">
        <v>661</v>
      </c>
      <c r="H60" s="36">
        <v>10</v>
      </c>
      <c r="I60" s="36">
        <v>9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4.8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305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1400</v>
      </c>
      <c r="D61" s="33" t="s">
        <v>1401</v>
      </c>
      <c r="E61" s="34" t="s">
        <v>381</v>
      </c>
      <c r="F61" s="35" t="s">
        <v>1191</v>
      </c>
      <c r="G61" s="32" t="s">
        <v>661</v>
      </c>
      <c r="H61" s="36">
        <v>10</v>
      </c>
      <c r="I61" s="36">
        <v>9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4.8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305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1402</v>
      </c>
      <c r="D62" s="33" t="s">
        <v>1403</v>
      </c>
      <c r="E62" s="34" t="s">
        <v>1404</v>
      </c>
      <c r="F62" s="35" t="s">
        <v>957</v>
      </c>
      <c r="G62" s="32" t="s">
        <v>246</v>
      </c>
      <c r="H62" s="36">
        <v>10</v>
      </c>
      <c r="I62" s="36">
        <v>6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4.2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305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1405</v>
      </c>
      <c r="D63" s="33" t="s">
        <v>401</v>
      </c>
      <c r="E63" s="34" t="s">
        <v>1118</v>
      </c>
      <c r="F63" s="35" t="s">
        <v>1406</v>
      </c>
      <c r="G63" s="32" t="s">
        <v>251</v>
      </c>
      <c r="H63" s="36">
        <v>10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4.5999999999999996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305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1407</v>
      </c>
      <c r="D64" s="33" t="s">
        <v>684</v>
      </c>
      <c r="E64" s="34" t="s">
        <v>1408</v>
      </c>
      <c r="F64" s="35" t="s">
        <v>1039</v>
      </c>
      <c r="G64" s="32" t="s">
        <v>492</v>
      </c>
      <c r="H64" s="36">
        <v>8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3.6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305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1409</v>
      </c>
      <c r="D65" s="33" t="s">
        <v>463</v>
      </c>
      <c r="E65" s="34" t="s">
        <v>1410</v>
      </c>
      <c r="F65" s="35" t="s">
        <v>1411</v>
      </c>
      <c r="G65" s="32" t="s">
        <v>246</v>
      </c>
      <c r="H65" s="36">
        <v>10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4.5999999999999996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305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1412</v>
      </c>
      <c r="D66" s="33" t="s">
        <v>103</v>
      </c>
      <c r="E66" s="34" t="s">
        <v>181</v>
      </c>
      <c r="F66" s="35" t="s">
        <v>1413</v>
      </c>
      <c r="G66" s="32" t="s">
        <v>661</v>
      </c>
      <c r="H66" s="36">
        <v>9</v>
      </c>
      <c r="I66" s="36">
        <v>6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3.9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305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1414</v>
      </c>
      <c r="D67" s="33" t="s">
        <v>1415</v>
      </c>
      <c r="E67" s="34" t="s">
        <v>1121</v>
      </c>
      <c r="F67" s="35" t="s">
        <v>1416</v>
      </c>
      <c r="G67" s="32" t="s">
        <v>367</v>
      </c>
      <c r="H67" s="36">
        <v>8</v>
      </c>
      <c r="I67" s="36">
        <v>7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3.8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305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1417</v>
      </c>
      <c r="D68" s="33" t="s">
        <v>423</v>
      </c>
      <c r="E68" s="34" t="s">
        <v>1121</v>
      </c>
      <c r="F68" s="35" t="s">
        <v>1353</v>
      </c>
      <c r="G68" s="32" t="s">
        <v>569</v>
      </c>
      <c r="H68" s="36">
        <v>10</v>
      </c>
      <c r="I68" s="36">
        <v>8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4.5999999999999996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305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1418</v>
      </c>
      <c r="D69" s="33" t="s">
        <v>1266</v>
      </c>
      <c r="E69" s="34" t="s">
        <v>398</v>
      </c>
      <c r="F69" s="35" t="s">
        <v>826</v>
      </c>
      <c r="G69" s="32" t="s">
        <v>661</v>
      </c>
      <c r="H69" s="36">
        <v>10</v>
      </c>
      <c r="I69" s="36">
        <v>10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5</v>
      </c>
      <c r="R69" s="40" t="str">
        <f t="shared" si="0"/>
        <v>D+</v>
      </c>
      <c r="S69" s="41" t="str">
        <f t="shared" si="1"/>
        <v>Trung bình yếu</v>
      </c>
      <c r="T69" s="42" t="str">
        <f t="shared" si="4"/>
        <v/>
      </c>
      <c r="U69" s="43">
        <v>305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1419</v>
      </c>
      <c r="D70" s="33" t="s">
        <v>1420</v>
      </c>
      <c r="E70" s="34" t="s">
        <v>402</v>
      </c>
      <c r="F70" s="35" t="s">
        <v>836</v>
      </c>
      <c r="G70" s="32" t="s">
        <v>329</v>
      </c>
      <c r="H70" s="36">
        <v>10</v>
      </c>
      <c r="I70" s="36">
        <v>10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5</v>
      </c>
      <c r="R70" s="40" t="str">
        <f t="shared" si="0"/>
        <v>D+</v>
      </c>
      <c r="S70" s="41" t="str">
        <f t="shared" si="1"/>
        <v>Trung bình yếu</v>
      </c>
      <c r="T70" s="42" t="str">
        <f t="shared" si="4"/>
        <v/>
      </c>
      <c r="U70" s="43">
        <v>305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1421</v>
      </c>
      <c r="D71" s="33" t="s">
        <v>380</v>
      </c>
      <c r="E71" s="34" t="s">
        <v>1422</v>
      </c>
      <c r="F71" s="35" t="s">
        <v>912</v>
      </c>
      <c r="G71" s="32" t="s">
        <v>761</v>
      </c>
      <c r="H71" s="36">
        <v>5</v>
      </c>
      <c r="I71" s="36">
        <v>8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3.1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305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1423</v>
      </c>
      <c r="D72" s="33" t="s">
        <v>1424</v>
      </c>
      <c r="E72" s="34" t="s">
        <v>413</v>
      </c>
      <c r="F72" s="35" t="s">
        <v>1425</v>
      </c>
      <c r="G72" s="32" t="s">
        <v>569</v>
      </c>
      <c r="H72" s="36">
        <v>8</v>
      </c>
      <c r="I72" s="36">
        <v>6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3.6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305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1426</v>
      </c>
      <c r="D73" s="33" t="s">
        <v>876</v>
      </c>
      <c r="E73" s="34" t="s">
        <v>416</v>
      </c>
      <c r="F73" s="35" t="s">
        <v>1427</v>
      </c>
      <c r="G73" s="32" t="s">
        <v>246</v>
      </c>
      <c r="H73" s="36">
        <v>9</v>
      </c>
      <c r="I73" s="36">
        <v>6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3.9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305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1428</v>
      </c>
      <c r="D74" s="33" t="s">
        <v>103</v>
      </c>
      <c r="E74" s="34" t="s">
        <v>629</v>
      </c>
      <c r="F74" s="35" t="s">
        <v>1429</v>
      </c>
      <c r="G74" s="32" t="s">
        <v>661</v>
      </c>
      <c r="H74" s="36">
        <v>9</v>
      </c>
      <c r="I74" s="36">
        <v>9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4.5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305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1430</v>
      </c>
      <c r="D75" s="33" t="s">
        <v>1431</v>
      </c>
      <c r="E75" s="34" t="s">
        <v>420</v>
      </c>
      <c r="F75" s="35" t="s">
        <v>1161</v>
      </c>
      <c r="G75" s="32" t="s">
        <v>236</v>
      </c>
      <c r="H75" s="36">
        <v>9</v>
      </c>
      <c r="I75" s="36">
        <v>7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4.0999999999999996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305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1432</v>
      </c>
      <c r="D76" s="33" t="s">
        <v>886</v>
      </c>
      <c r="E76" s="34" t="s">
        <v>420</v>
      </c>
      <c r="F76" s="35" t="s">
        <v>1224</v>
      </c>
      <c r="G76" s="32" t="s">
        <v>224</v>
      </c>
      <c r="H76" s="36">
        <v>10</v>
      </c>
      <c r="I76" s="36">
        <v>5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4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4" si="9">+IF(OR($H76=0,$I76=0,$J76=0,$K76=0),"Không đủ ĐKDT","")</f>
        <v/>
      </c>
      <c r="U76" s="43">
        <v>305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1433</v>
      </c>
      <c r="D77" s="33" t="s">
        <v>1434</v>
      </c>
      <c r="E77" s="34" t="s">
        <v>1435</v>
      </c>
      <c r="F77" s="35" t="s">
        <v>1436</v>
      </c>
      <c r="G77" s="32" t="s">
        <v>513</v>
      </c>
      <c r="H77" s="36">
        <v>10</v>
      </c>
      <c r="I77" s="36">
        <v>10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5</v>
      </c>
      <c r="R77" s="40" t="str">
        <f t="shared" si="5"/>
        <v>D+</v>
      </c>
      <c r="S77" s="41" t="str">
        <f t="shared" si="6"/>
        <v>Trung bình yếu</v>
      </c>
      <c r="T77" s="42" t="str">
        <f t="shared" si="9"/>
        <v/>
      </c>
      <c r="U77" s="43">
        <v>305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1437</v>
      </c>
      <c r="D78" s="33" t="s">
        <v>401</v>
      </c>
      <c r="E78" s="34" t="s">
        <v>642</v>
      </c>
      <c r="F78" s="35" t="s">
        <v>555</v>
      </c>
      <c r="G78" s="32" t="s">
        <v>311</v>
      </c>
      <c r="H78" s="36">
        <v>10</v>
      </c>
      <c r="I78" s="36">
        <v>7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4.4000000000000004</v>
      </c>
      <c r="R78" s="40" t="str">
        <f t="shared" si="5"/>
        <v>D</v>
      </c>
      <c r="S78" s="41" t="str">
        <f t="shared" si="6"/>
        <v>Trung bình yếu</v>
      </c>
      <c r="T78" s="42" t="str">
        <f t="shared" si="9"/>
        <v/>
      </c>
      <c r="U78" s="43">
        <v>305</v>
      </c>
      <c r="V78" s="3"/>
      <c r="W78" s="30"/>
      <c r="X78" s="81" t="str">
        <f t="shared" si="7"/>
        <v>Đạt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1438</v>
      </c>
      <c r="D79" s="33" t="s">
        <v>230</v>
      </c>
      <c r="E79" s="34" t="s">
        <v>1292</v>
      </c>
      <c r="F79" s="35" t="s">
        <v>1439</v>
      </c>
      <c r="G79" s="32" t="s">
        <v>661</v>
      </c>
      <c r="H79" s="36">
        <v>8</v>
      </c>
      <c r="I79" s="36">
        <v>8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4</v>
      </c>
      <c r="R79" s="40" t="str">
        <f t="shared" si="5"/>
        <v>D</v>
      </c>
      <c r="S79" s="41" t="str">
        <f t="shared" si="6"/>
        <v>Trung bình yếu</v>
      </c>
      <c r="T79" s="42" t="str">
        <f t="shared" si="9"/>
        <v/>
      </c>
      <c r="U79" s="43">
        <v>305</v>
      </c>
      <c r="V79" s="3"/>
      <c r="W79" s="30"/>
      <c r="X79" s="81" t="str">
        <f t="shared" si="7"/>
        <v>Đạt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305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305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305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305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305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74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55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15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17" priority="3" operator="greaterThan">
      <formula>10</formula>
    </cfRule>
  </conditionalFormatting>
  <conditionalFormatting sqref="O1:O1048576">
    <cfRule type="duplicateValues" dxfId="16" priority="2"/>
  </conditionalFormatting>
  <conditionalFormatting sqref="C1:C1048576">
    <cfRule type="duplicateValues" dxfId="15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U45" sqref="U45:U84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4.3320312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3709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2705</v>
      </c>
      <c r="H5" s="122"/>
      <c r="I5" s="122"/>
      <c r="J5" s="122"/>
      <c r="K5" s="122"/>
      <c r="L5" s="122"/>
      <c r="M5" s="122"/>
      <c r="N5" s="122"/>
      <c r="O5" s="122"/>
      <c r="P5" s="122" t="s">
        <v>2704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23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1</v>
      </c>
      <c r="AG8" s="78">
        <f>+$AF$8/$AA$8</f>
        <v>1.3333333333333334E-2</v>
      </c>
      <c r="AH8" s="79">
        <f>COUNTIF($X$9:$X$142,"Thi lại")</f>
        <v>6</v>
      </c>
      <c r="AI8" s="78">
        <f>+$AH$8/$AA$8</f>
        <v>0.08</v>
      </c>
      <c r="AJ8" s="79">
        <f>COUNTIF($X$9:$X$143,"Học lại")</f>
        <v>32</v>
      </c>
      <c r="AK8" s="78">
        <f>+$AJ$8/$AA$8</f>
        <v>0.42666666666666669</v>
      </c>
      <c r="AL8" s="70">
        <f>COUNTIF($X$10:$X$143,"Đạt")</f>
        <v>37</v>
      </c>
      <c r="AM8" s="77">
        <f>+$AL$8/$AA$8</f>
        <v>0.49333333333333335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1143</v>
      </c>
      <c r="D10" s="21" t="s">
        <v>1144</v>
      </c>
      <c r="E10" s="22" t="s">
        <v>62</v>
      </c>
      <c r="F10" s="23" t="s">
        <v>442</v>
      </c>
      <c r="G10" s="20" t="s">
        <v>424</v>
      </c>
      <c r="H10" s="24">
        <v>9</v>
      </c>
      <c r="I10" s="24">
        <v>6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3.9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92" t="str">
        <f>+IF(OR($H10=0,$I10=0,$J10=0,$K10=0),"Không đủ ĐKDT","")</f>
        <v/>
      </c>
      <c r="U10" s="29">
        <v>401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1145</v>
      </c>
      <c r="D11" s="33" t="s">
        <v>209</v>
      </c>
      <c r="E11" s="34" t="s">
        <v>62</v>
      </c>
      <c r="F11" s="35" t="s">
        <v>370</v>
      </c>
      <c r="G11" s="32" t="s">
        <v>351</v>
      </c>
      <c r="H11" s="36">
        <v>7</v>
      </c>
      <c r="I11" s="36">
        <v>7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3.5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401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1146</v>
      </c>
      <c r="D12" s="33" t="s">
        <v>1147</v>
      </c>
      <c r="E12" s="34" t="s">
        <v>453</v>
      </c>
      <c r="F12" s="35" t="s">
        <v>1148</v>
      </c>
      <c r="G12" s="32" t="s">
        <v>1149</v>
      </c>
      <c r="H12" s="36">
        <v>5</v>
      </c>
      <c r="I12" s="36">
        <v>10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3.5</v>
      </c>
      <c r="R12" s="40" t="str">
        <f t="shared" si="0"/>
        <v>F</v>
      </c>
      <c r="S12" s="41" t="str">
        <f t="shared" si="1"/>
        <v>Kém</v>
      </c>
      <c r="T12" s="42" t="str">
        <f t="shared" ref="T12:T75" si="4">+IF(OR($H12=0,$I12=0,$J12=0,$K12=0),"Không đủ ĐKDT","")</f>
        <v/>
      </c>
      <c r="U12" s="43">
        <v>401</v>
      </c>
      <c r="V12" s="3"/>
      <c r="W12" s="30"/>
      <c r="X12" s="81" t="str">
        <f t="shared" si="2"/>
        <v>Học lại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1150</v>
      </c>
      <c r="D13" s="33" t="s">
        <v>1151</v>
      </c>
      <c r="E13" s="34" t="s">
        <v>663</v>
      </c>
      <c r="F13" s="35" t="s">
        <v>745</v>
      </c>
      <c r="G13" s="32" t="s">
        <v>424</v>
      </c>
      <c r="H13" s="36">
        <v>9</v>
      </c>
      <c r="I13" s="36">
        <v>6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3.9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401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1152</v>
      </c>
      <c r="D14" s="33" t="s">
        <v>412</v>
      </c>
      <c r="E14" s="34" t="s">
        <v>663</v>
      </c>
      <c r="F14" s="35" t="s">
        <v>1153</v>
      </c>
      <c r="G14" s="32" t="s">
        <v>367</v>
      </c>
      <c r="H14" s="36">
        <v>7</v>
      </c>
      <c r="I14" s="36">
        <v>6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3.3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401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1154</v>
      </c>
      <c r="D15" s="33" t="s">
        <v>1155</v>
      </c>
      <c r="E15" s="34" t="s">
        <v>77</v>
      </c>
      <c r="F15" s="35" t="s">
        <v>82</v>
      </c>
      <c r="G15" s="32" t="s">
        <v>203</v>
      </c>
      <c r="H15" s="36">
        <v>6</v>
      </c>
      <c r="I15" s="36">
        <v>6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1156</v>
      </c>
      <c r="D16" s="33" t="s">
        <v>905</v>
      </c>
      <c r="E16" s="34" t="s">
        <v>85</v>
      </c>
      <c r="F16" s="35" t="s">
        <v>681</v>
      </c>
      <c r="G16" s="32" t="s">
        <v>351</v>
      </c>
      <c r="H16" s="36">
        <v>6</v>
      </c>
      <c r="I16" s="36">
        <v>6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401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1157</v>
      </c>
      <c r="D17" s="33" t="s">
        <v>1158</v>
      </c>
      <c r="E17" s="34" t="s">
        <v>691</v>
      </c>
      <c r="F17" s="35" t="s">
        <v>651</v>
      </c>
      <c r="G17" s="32" t="s">
        <v>447</v>
      </c>
      <c r="H17" s="36">
        <v>7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3.7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401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1159</v>
      </c>
      <c r="D18" s="33" t="s">
        <v>1160</v>
      </c>
      <c r="E18" s="34" t="s">
        <v>691</v>
      </c>
      <c r="F18" s="35" t="s">
        <v>1161</v>
      </c>
      <c r="G18" s="32" t="s">
        <v>246</v>
      </c>
      <c r="H18" s="36">
        <v>9</v>
      </c>
      <c r="I18" s="36">
        <v>10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4.7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401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1162</v>
      </c>
      <c r="D19" s="33" t="s">
        <v>1163</v>
      </c>
      <c r="E19" s="34" t="s">
        <v>265</v>
      </c>
      <c r="F19" s="35" t="s">
        <v>94</v>
      </c>
      <c r="G19" s="32" t="s">
        <v>351</v>
      </c>
      <c r="H19" s="36">
        <v>9</v>
      </c>
      <c r="I19" s="36">
        <v>6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3.9</v>
      </c>
      <c r="R19" s="40" t="str">
        <f t="shared" si="0"/>
        <v>F</v>
      </c>
      <c r="S19" s="41" t="str">
        <f t="shared" si="1"/>
        <v>Kém</v>
      </c>
      <c r="T19" s="42" t="str">
        <f t="shared" si="4"/>
        <v/>
      </c>
      <c r="U19" s="43">
        <v>401</v>
      </c>
      <c r="V19" s="3"/>
      <c r="W19" s="30"/>
      <c r="X19" s="81" t="str">
        <f t="shared" si="2"/>
        <v>Học lại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1164</v>
      </c>
      <c r="D20" s="33" t="s">
        <v>1165</v>
      </c>
      <c r="E20" s="34" t="s">
        <v>265</v>
      </c>
      <c r="F20" s="35" t="s">
        <v>293</v>
      </c>
      <c r="G20" s="32" t="s">
        <v>530</v>
      </c>
      <c r="H20" s="36">
        <v>9</v>
      </c>
      <c r="I20" s="36">
        <v>8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4.3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401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1166</v>
      </c>
      <c r="D21" s="33" t="s">
        <v>1167</v>
      </c>
      <c r="E21" s="34" t="s">
        <v>698</v>
      </c>
      <c r="F21" s="35" t="s">
        <v>171</v>
      </c>
      <c r="G21" s="32" t="s">
        <v>701</v>
      </c>
      <c r="H21" s="36">
        <v>10</v>
      </c>
      <c r="I21" s="36">
        <v>5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401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1168</v>
      </c>
      <c r="D22" s="33" t="s">
        <v>794</v>
      </c>
      <c r="E22" s="34" t="s">
        <v>1169</v>
      </c>
      <c r="F22" s="35" t="s">
        <v>1170</v>
      </c>
      <c r="G22" s="32" t="s">
        <v>200</v>
      </c>
      <c r="H22" s="36">
        <v>9</v>
      </c>
      <c r="I22" s="36">
        <v>4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3.5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401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1171</v>
      </c>
      <c r="D23" s="33" t="s">
        <v>1172</v>
      </c>
      <c r="E23" s="34" t="s">
        <v>1169</v>
      </c>
      <c r="F23" s="35" t="s">
        <v>542</v>
      </c>
      <c r="G23" s="32" t="s">
        <v>251</v>
      </c>
      <c r="H23" s="36">
        <v>7</v>
      </c>
      <c r="I23" s="36">
        <v>6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3.3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401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1173</v>
      </c>
      <c r="D24" s="33" t="s">
        <v>1174</v>
      </c>
      <c r="E24" s="34" t="s">
        <v>707</v>
      </c>
      <c r="F24" s="35" t="s">
        <v>1175</v>
      </c>
      <c r="G24" s="32" t="s">
        <v>443</v>
      </c>
      <c r="H24" s="36">
        <v>10</v>
      </c>
      <c r="I24" s="36">
        <v>9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4.8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401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1176</v>
      </c>
      <c r="D25" s="33" t="s">
        <v>1177</v>
      </c>
      <c r="E25" s="34" t="s">
        <v>484</v>
      </c>
      <c r="F25" s="35" t="s">
        <v>1178</v>
      </c>
      <c r="G25" s="32" t="s">
        <v>701</v>
      </c>
      <c r="H25" s="36">
        <v>8</v>
      </c>
      <c r="I25" s="36">
        <v>7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3.8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401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1179</v>
      </c>
      <c r="D26" s="33" t="s">
        <v>1180</v>
      </c>
      <c r="E26" s="34" t="s">
        <v>1181</v>
      </c>
      <c r="F26" s="35" t="s">
        <v>175</v>
      </c>
      <c r="G26" s="32" t="s">
        <v>424</v>
      </c>
      <c r="H26" s="36">
        <v>9</v>
      </c>
      <c r="I26" s="36">
        <v>7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4.0999999999999996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401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1182</v>
      </c>
      <c r="D27" s="33" t="s">
        <v>226</v>
      </c>
      <c r="E27" s="34" t="s">
        <v>724</v>
      </c>
      <c r="F27" s="35" t="s">
        <v>654</v>
      </c>
      <c r="G27" s="32" t="s">
        <v>216</v>
      </c>
      <c r="H27" s="36">
        <v>10</v>
      </c>
      <c r="I27" s="36">
        <v>6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4.2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401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1183</v>
      </c>
      <c r="D28" s="33" t="s">
        <v>1184</v>
      </c>
      <c r="E28" s="34" t="s">
        <v>881</v>
      </c>
      <c r="F28" s="35" t="s">
        <v>1185</v>
      </c>
      <c r="G28" s="32" t="s">
        <v>569</v>
      </c>
      <c r="H28" s="36">
        <v>9</v>
      </c>
      <c r="I28" s="36">
        <v>7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4.0999999999999996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401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1186</v>
      </c>
      <c r="D29" s="33" t="s">
        <v>1187</v>
      </c>
      <c r="E29" s="34" t="s">
        <v>495</v>
      </c>
      <c r="F29" s="35" t="s">
        <v>1188</v>
      </c>
      <c r="G29" s="32" t="s">
        <v>530</v>
      </c>
      <c r="H29" s="36">
        <v>9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4.3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401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1189</v>
      </c>
      <c r="D30" s="33" t="s">
        <v>487</v>
      </c>
      <c r="E30" s="34" t="s">
        <v>1190</v>
      </c>
      <c r="F30" s="35" t="s">
        <v>1191</v>
      </c>
      <c r="G30" s="32" t="s">
        <v>644</v>
      </c>
      <c r="H30" s="36">
        <v>10</v>
      </c>
      <c r="I30" s="36">
        <v>6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4.2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401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1192</v>
      </c>
      <c r="D31" s="33" t="s">
        <v>480</v>
      </c>
      <c r="E31" s="34" t="s">
        <v>732</v>
      </c>
      <c r="F31" s="35" t="s">
        <v>86</v>
      </c>
      <c r="G31" s="32" t="s">
        <v>443</v>
      </c>
      <c r="H31" s="36">
        <v>10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4.5999999999999996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401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1193</v>
      </c>
      <c r="D32" s="33" t="s">
        <v>1194</v>
      </c>
      <c r="E32" s="34" t="s">
        <v>112</v>
      </c>
      <c r="F32" s="35" t="s">
        <v>1195</v>
      </c>
      <c r="G32" s="32" t="s">
        <v>1196</v>
      </c>
      <c r="H32" s="36">
        <v>10</v>
      </c>
      <c r="I32" s="36">
        <v>10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5</v>
      </c>
      <c r="R32" s="40" t="str">
        <f t="shared" si="0"/>
        <v>D+</v>
      </c>
      <c r="S32" s="41" t="str">
        <f t="shared" si="1"/>
        <v>Trung bình yếu</v>
      </c>
      <c r="T32" s="42" t="str">
        <f t="shared" si="4"/>
        <v/>
      </c>
      <c r="U32" s="43">
        <v>401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1197</v>
      </c>
      <c r="D33" s="33" t="s">
        <v>1151</v>
      </c>
      <c r="E33" s="34" t="s">
        <v>112</v>
      </c>
      <c r="F33" s="35" t="s">
        <v>1198</v>
      </c>
      <c r="G33" s="32" t="s">
        <v>291</v>
      </c>
      <c r="H33" s="36">
        <v>7</v>
      </c>
      <c r="I33" s="36">
        <v>9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3.9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401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1199</v>
      </c>
      <c r="D34" s="33" t="s">
        <v>1200</v>
      </c>
      <c r="E34" s="34" t="s">
        <v>119</v>
      </c>
      <c r="F34" s="35" t="s">
        <v>403</v>
      </c>
      <c r="G34" s="32" t="s">
        <v>367</v>
      </c>
      <c r="H34" s="36">
        <v>9</v>
      </c>
      <c r="I34" s="36">
        <v>9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4.5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401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1201</v>
      </c>
      <c r="D35" s="33" t="s">
        <v>759</v>
      </c>
      <c r="E35" s="34" t="s">
        <v>505</v>
      </c>
      <c r="F35" s="35" t="s">
        <v>403</v>
      </c>
      <c r="G35" s="32" t="s">
        <v>254</v>
      </c>
      <c r="H35" s="36">
        <v>9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4.0999999999999996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401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1202</v>
      </c>
      <c r="D36" s="33" t="s">
        <v>759</v>
      </c>
      <c r="E36" s="34" t="s">
        <v>505</v>
      </c>
      <c r="F36" s="35" t="s">
        <v>1203</v>
      </c>
      <c r="G36" s="32" t="s">
        <v>351</v>
      </c>
      <c r="H36" s="36">
        <v>8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3.8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1204</v>
      </c>
      <c r="D37" s="33" t="s">
        <v>1205</v>
      </c>
      <c r="E37" s="34" t="s">
        <v>505</v>
      </c>
      <c r="F37" s="35" t="s">
        <v>116</v>
      </c>
      <c r="G37" s="32" t="s">
        <v>530</v>
      </c>
      <c r="H37" s="36">
        <v>10</v>
      </c>
      <c r="I37" s="36">
        <v>6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4.2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401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1206</v>
      </c>
      <c r="D38" s="33" t="s">
        <v>1207</v>
      </c>
      <c r="E38" s="34" t="s">
        <v>505</v>
      </c>
      <c r="F38" s="35" t="s">
        <v>458</v>
      </c>
      <c r="G38" s="32" t="s">
        <v>200</v>
      </c>
      <c r="H38" s="36">
        <v>8</v>
      </c>
      <c r="I38" s="36">
        <v>6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3.6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401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1208</v>
      </c>
      <c r="D39" s="33" t="s">
        <v>759</v>
      </c>
      <c r="E39" s="34" t="s">
        <v>1209</v>
      </c>
      <c r="F39" s="35" t="s">
        <v>347</v>
      </c>
      <c r="G39" s="32" t="s">
        <v>644</v>
      </c>
      <c r="H39" s="36">
        <v>9</v>
      </c>
      <c r="I39" s="36">
        <v>7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4.0999999999999996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401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1210</v>
      </c>
      <c r="D40" s="33" t="s">
        <v>72</v>
      </c>
      <c r="E40" s="34" t="s">
        <v>122</v>
      </c>
      <c r="F40" s="35" t="s">
        <v>1211</v>
      </c>
      <c r="G40" s="32" t="s">
        <v>220</v>
      </c>
      <c r="H40" s="36">
        <v>9</v>
      </c>
      <c r="I40" s="36">
        <v>7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4.0999999999999996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401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1212</v>
      </c>
      <c r="D41" s="33" t="s">
        <v>1213</v>
      </c>
      <c r="E41" s="34" t="s">
        <v>520</v>
      </c>
      <c r="F41" s="35" t="s">
        <v>1214</v>
      </c>
      <c r="G41" s="32" t="s">
        <v>203</v>
      </c>
      <c r="H41" s="36">
        <v>8</v>
      </c>
      <c r="I41" s="36">
        <v>8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401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1215</v>
      </c>
      <c r="D42" s="33" t="s">
        <v>1124</v>
      </c>
      <c r="E42" s="34" t="s">
        <v>520</v>
      </c>
      <c r="F42" s="35" t="s">
        <v>70</v>
      </c>
      <c r="G42" s="32" t="s">
        <v>530</v>
      </c>
      <c r="H42" s="36">
        <v>10</v>
      </c>
      <c r="I42" s="36">
        <v>7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4.4000000000000004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401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1216</v>
      </c>
      <c r="D43" s="33" t="s">
        <v>149</v>
      </c>
      <c r="E43" s="34" t="s">
        <v>520</v>
      </c>
      <c r="F43" s="35" t="s">
        <v>78</v>
      </c>
      <c r="G43" s="32" t="s">
        <v>644</v>
      </c>
      <c r="H43" s="36">
        <v>9</v>
      </c>
      <c r="I43" s="36">
        <v>9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4.5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401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1217</v>
      </c>
      <c r="D44" s="33" t="s">
        <v>390</v>
      </c>
      <c r="E44" s="34" t="s">
        <v>1218</v>
      </c>
      <c r="F44" s="35" t="s">
        <v>1007</v>
      </c>
      <c r="G44" s="32" t="s">
        <v>220</v>
      </c>
      <c r="H44" s="36">
        <v>9</v>
      </c>
      <c r="I44" s="36">
        <v>5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3.7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401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1219</v>
      </c>
      <c r="D45" s="33" t="s">
        <v>1220</v>
      </c>
      <c r="E45" s="34" t="s">
        <v>901</v>
      </c>
      <c r="F45" s="35" t="s">
        <v>1221</v>
      </c>
      <c r="G45" s="32" t="s">
        <v>447</v>
      </c>
      <c r="H45" s="36">
        <v>9</v>
      </c>
      <c r="I45" s="36">
        <v>10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4.7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402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1222</v>
      </c>
      <c r="D46" s="33" t="s">
        <v>213</v>
      </c>
      <c r="E46" s="34" t="s">
        <v>1223</v>
      </c>
      <c r="F46" s="35" t="s">
        <v>1224</v>
      </c>
      <c r="G46" s="32" t="s">
        <v>351</v>
      </c>
      <c r="H46" s="36">
        <v>9</v>
      </c>
      <c r="I46" s="36">
        <v>6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3.9</v>
      </c>
      <c r="R46" s="40" t="str">
        <f t="shared" si="0"/>
        <v>F</v>
      </c>
      <c r="S46" s="41" t="str">
        <f t="shared" si="1"/>
        <v>Kém</v>
      </c>
      <c r="T46" s="42" t="str">
        <f t="shared" si="4"/>
        <v/>
      </c>
      <c r="U46" s="43">
        <v>402</v>
      </c>
      <c r="V46" s="3"/>
      <c r="W46" s="30"/>
      <c r="X46" s="81" t="str">
        <f t="shared" si="2"/>
        <v>Học lại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1225</v>
      </c>
      <c r="D47" s="33" t="s">
        <v>1226</v>
      </c>
      <c r="E47" s="34" t="s">
        <v>134</v>
      </c>
      <c r="F47" s="35" t="s">
        <v>1045</v>
      </c>
      <c r="G47" s="32" t="s">
        <v>351</v>
      </c>
      <c r="H47" s="36">
        <v>9</v>
      </c>
      <c r="I47" s="36">
        <v>7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4.0999999999999996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402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1227</v>
      </c>
      <c r="D48" s="33" t="s">
        <v>1228</v>
      </c>
      <c r="E48" s="34" t="s">
        <v>539</v>
      </c>
      <c r="F48" s="35" t="s">
        <v>1224</v>
      </c>
      <c r="G48" s="32" t="s">
        <v>254</v>
      </c>
      <c r="H48" s="36">
        <v>8</v>
      </c>
      <c r="I48" s="36">
        <v>8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402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1229</v>
      </c>
      <c r="D49" s="33" t="s">
        <v>1230</v>
      </c>
      <c r="E49" s="34" t="s">
        <v>545</v>
      </c>
      <c r="F49" s="35" t="s">
        <v>1231</v>
      </c>
      <c r="G49" s="32" t="s">
        <v>475</v>
      </c>
      <c r="H49" s="36">
        <v>8</v>
      </c>
      <c r="I49" s="36">
        <v>9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4.2</v>
      </c>
      <c r="R49" s="40" t="str">
        <f t="shared" si="0"/>
        <v>D</v>
      </c>
      <c r="S49" s="41" t="str">
        <f t="shared" si="1"/>
        <v>Trung bình yếu</v>
      </c>
      <c r="T49" s="42" t="str">
        <f t="shared" si="4"/>
        <v/>
      </c>
      <c r="U49" s="43">
        <v>402</v>
      </c>
      <c r="V49" s="3"/>
      <c r="W49" s="30"/>
      <c r="X49" s="81" t="str">
        <f t="shared" si="2"/>
        <v>Đạt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1232</v>
      </c>
      <c r="D50" s="33" t="s">
        <v>213</v>
      </c>
      <c r="E50" s="34" t="s">
        <v>547</v>
      </c>
      <c r="F50" s="35" t="s">
        <v>1191</v>
      </c>
      <c r="G50" s="32" t="s">
        <v>530</v>
      </c>
      <c r="H50" s="36">
        <v>8</v>
      </c>
      <c r="I50" s="36">
        <v>6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3.6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402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1233</v>
      </c>
      <c r="D51" s="33" t="s">
        <v>742</v>
      </c>
      <c r="E51" s="34" t="s">
        <v>547</v>
      </c>
      <c r="F51" s="35" t="s">
        <v>1211</v>
      </c>
      <c r="G51" s="32" t="s">
        <v>254</v>
      </c>
      <c r="H51" s="36">
        <v>10</v>
      </c>
      <c r="I51" s="36">
        <v>7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4.4000000000000004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402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1234</v>
      </c>
      <c r="D52" s="33" t="s">
        <v>1235</v>
      </c>
      <c r="E52" s="34" t="s">
        <v>335</v>
      </c>
      <c r="F52" s="35" t="s">
        <v>358</v>
      </c>
      <c r="G52" s="32" t="s">
        <v>447</v>
      </c>
      <c r="H52" s="36">
        <v>9</v>
      </c>
      <c r="I52" s="36">
        <v>10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4.7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402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1236</v>
      </c>
      <c r="D53" s="33" t="s">
        <v>1237</v>
      </c>
      <c r="E53" s="34" t="s">
        <v>335</v>
      </c>
      <c r="F53" s="35" t="s">
        <v>1238</v>
      </c>
      <c r="G53" s="32" t="s">
        <v>362</v>
      </c>
      <c r="H53" s="36">
        <v>0</v>
      </c>
      <c r="I53" s="36">
        <v>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0</v>
      </c>
      <c r="R53" s="40" t="str">
        <f t="shared" si="0"/>
        <v>F</v>
      </c>
      <c r="S53" s="41" t="str">
        <f t="shared" si="1"/>
        <v>Kém</v>
      </c>
      <c r="T53" s="42" t="str">
        <f t="shared" si="4"/>
        <v>Không đủ ĐKDT</v>
      </c>
      <c r="U53" s="43">
        <v>402</v>
      </c>
      <c r="V53" s="3"/>
      <c r="W53" s="30"/>
      <c r="X53" s="81" t="str">
        <f t="shared" si="2"/>
        <v>Học lại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1239</v>
      </c>
      <c r="D54" s="33" t="s">
        <v>1240</v>
      </c>
      <c r="E54" s="34" t="s">
        <v>339</v>
      </c>
      <c r="F54" s="35" t="s">
        <v>473</v>
      </c>
      <c r="G54" s="32" t="s">
        <v>236</v>
      </c>
      <c r="H54" s="36">
        <v>4</v>
      </c>
      <c r="I54" s="36">
        <v>7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2.6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1241</v>
      </c>
      <c r="D55" s="33" t="s">
        <v>606</v>
      </c>
      <c r="E55" s="34" t="s">
        <v>339</v>
      </c>
      <c r="F55" s="35" t="s">
        <v>930</v>
      </c>
      <c r="G55" s="32" t="s">
        <v>513</v>
      </c>
      <c r="H55" s="36">
        <v>0</v>
      </c>
      <c r="I55" s="36">
        <v>6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1.2</v>
      </c>
      <c r="R55" s="40" t="str">
        <f t="shared" si="0"/>
        <v>F</v>
      </c>
      <c r="S55" s="41" t="str">
        <f t="shared" si="1"/>
        <v>Kém</v>
      </c>
      <c r="T55" s="42" t="str">
        <f t="shared" si="4"/>
        <v>Không đủ ĐKDT</v>
      </c>
      <c r="U55" s="43">
        <v>402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1242</v>
      </c>
      <c r="D56" s="33" t="s">
        <v>1243</v>
      </c>
      <c r="E56" s="34" t="s">
        <v>935</v>
      </c>
      <c r="F56" s="35" t="s">
        <v>527</v>
      </c>
      <c r="G56" s="32" t="s">
        <v>351</v>
      </c>
      <c r="H56" s="36">
        <v>8</v>
      </c>
      <c r="I56" s="36">
        <v>5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3.4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402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1244</v>
      </c>
      <c r="D57" s="33" t="s">
        <v>1245</v>
      </c>
      <c r="E57" s="34" t="s">
        <v>554</v>
      </c>
      <c r="F57" s="35" t="s">
        <v>243</v>
      </c>
      <c r="G57" s="32" t="s">
        <v>492</v>
      </c>
      <c r="H57" s="36">
        <v>7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3.7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402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1246</v>
      </c>
      <c r="D58" s="33" t="s">
        <v>213</v>
      </c>
      <c r="E58" s="34" t="s">
        <v>558</v>
      </c>
      <c r="F58" s="35" t="s">
        <v>1247</v>
      </c>
      <c r="G58" s="32" t="s">
        <v>447</v>
      </c>
      <c r="H58" s="36">
        <v>9</v>
      </c>
      <c r="I58" s="36">
        <v>5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3.7</v>
      </c>
      <c r="R58" s="40" t="str">
        <f t="shared" si="0"/>
        <v>F</v>
      </c>
      <c r="S58" s="41" t="str">
        <f t="shared" si="1"/>
        <v>Kém</v>
      </c>
      <c r="T58" s="42" t="str">
        <f t="shared" si="4"/>
        <v/>
      </c>
      <c r="U58" s="43">
        <v>402</v>
      </c>
      <c r="V58" s="3"/>
      <c r="W58" s="30"/>
      <c r="X58" s="81" t="str">
        <f t="shared" si="2"/>
        <v>Học lại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1248</v>
      </c>
      <c r="D59" s="33" t="s">
        <v>1249</v>
      </c>
      <c r="E59" s="34" t="s">
        <v>1250</v>
      </c>
      <c r="F59" s="35" t="s">
        <v>1251</v>
      </c>
      <c r="G59" s="32" t="s">
        <v>492</v>
      </c>
      <c r="H59" s="36">
        <v>7</v>
      </c>
      <c r="I59" s="36">
        <v>10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4.0999999999999996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402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1252</v>
      </c>
      <c r="D60" s="33" t="s">
        <v>1253</v>
      </c>
      <c r="E60" s="34" t="s">
        <v>779</v>
      </c>
      <c r="F60" s="35" t="s">
        <v>874</v>
      </c>
      <c r="G60" s="32" t="s">
        <v>236</v>
      </c>
      <c r="H60" s="36">
        <v>9</v>
      </c>
      <c r="I60" s="36">
        <v>8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4.3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402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1254</v>
      </c>
      <c r="D61" s="33" t="s">
        <v>1255</v>
      </c>
      <c r="E61" s="34" t="s">
        <v>150</v>
      </c>
      <c r="F61" s="35" t="s">
        <v>1256</v>
      </c>
      <c r="G61" s="32" t="s">
        <v>254</v>
      </c>
      <c r="H61" s="36">
        <v>10</v>
      </c>
      <c r="I61" s="36">
        <v>7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4.4000000000000004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402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1257</v>
      </c>
      <c r="D62" s="33" t="s">
        <v>811</v>
      </c>
      <c r="E62" s="34" t="s">
        <v>150</v>
      </c>
      <c r="F62" s="35" t="s">
        <v>488</v>
      </c>
      <c r="G62" s="32" t="s">
        <v>530</v>
      </c>
      <c r="H62" s="36">
        <v>9</v>
      </c>
      <c r="I62" s="36">
        <v>7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4.0999999999999996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402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1258</v>
      </c>
      <c r="D63" s="33" t="s">
        <v>1259</v>
      </c>
      <c r="E63" s="34" t="s">
        <v>150</v>
      </c>
      <c r="F63" s="35" t="s">
        <v>1260</v>
      </c>
      <c r="G63" s="32" t="s">
        <v>367</v>
      </c>
      <c r="H63" s="36">
        <v>9</v>
      </c>
      <c r="I63" s="36">
        <v>9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4.5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402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1261</v>
      </c>
      <c r="D64" s="33" t="s">
        <v>213</v>
      </c>
      <c r="E64" s="34" t="s">
        <v>945</v>
      </c>
      <c r="F64" s="35" t="s">
        <v>1262</v>
      </c>
      <c r="G64" s="32" t="s">
        <v>254</v>
      </c>
      <c r="H64" s="36">
        <v>10</v>
      </c>
      <c r="I64" s="36">
        <v>6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4.2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402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1263</v>
      </c>
      <c r="D65" s="33" t="s">
        <v>1264</v>
      </c>
      <c r="E65" s="34" t="s">
        <v>158</v>
      </c>
      <c r="F65" s="35" t="s">
        <v>674</v>
      </c>
      <c r="G65" s="32" t="s">
        <v>569</v>
      </c>
      <c r="H65" s="36">
        <v>5</v>
      </c>
      <c r="I65" s="36">
        <v>5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2.5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402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1265</v>
      </c>
      <c r="D66" s="33" t="s">
        <v>1266</v>
      </c>
      <c r="E66" s="34" t="s">
        <v>956</v>
      </c>
      <c r="F66" s="35" t="s">
        <v>113</v>
      </c>
      <c r="G66" s="32" t="s">
        <v>211</v>
      </c>
      <c r="H66" s="36">
        <v>9</v>
      </c>
      <c r="I66" s="36">
        <v>8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4.3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402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1267</v>
      </c>
      <c r="D67" s="33" t="s">
        <v>797</v>
      </c>
      <c r="E67" s="34" t="s">
        <v>600</v>
      </c>
      <c r="F67" s="35" t="s">
        <v>1268</v>
      </c>
      <c r="G67" s="32" t="s">
        <v>254</v>
      </c>
      <c r="H67" s="36">
        <v>7</v>
      </c>
      <c r="I67" s="36">
        <v>5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3.1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1269</v>
      </c>
      <c r="D68" s="33" t="s">
        <v>638</v>
      </c>
      <c r="E68" s="34" t="s">
        <v>384</v>
      </c>
      <c r="F68" s="35" t="s">
        <v>769</v>
      </c>
      <c r="G68" s="32" t="s">
        <v>530</v>
      </c>
      <c r="H68" s="36">
        <v>7</v>
      </c>
      <c r="I68" s="36">
        <v>6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3.3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1270</v>
      </c>
      <c r="D69" s="33" t="s">
        <v>1271</v>
      </c>
      <c r="E69" s="34" t="s">
        <v>1272</v>
      </c>
      <c r="F69" s="35" t="s">
        <v>826</v>
      </c>
      <c r="G69" s="32" t="s">
        <v>833</v>
      </c>
      <c r="H69" s="36">
        <v>8</v>
      </c>
      <c r="I69" s="36">
        <v>8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402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1273</v>
      </c>
      <c r="D70" s="33" t="s">
        <v>1274</v>
      </c>
      <c r="E70" s="34" t="s">
        <v>1275</v>
      </c>
      <c r="F70" s="35" t="s">
        <v>681</v>
      </c>
      <c r="G70" s="32" t="s">
        <v>211</v>
      </c>
      <c r="H70" s="36">
        <v>6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3.2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402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1276</v>
      </c>
      <c r="D71" s="33" t="s">
        <v>1277</v>
      </c>
      <c r="E71" s="34" t="s">
        <v>798</v>
      </c>
      <c r="F71" s="35" t="s">
        <v>1278</v>
      </c>
      <c r="G71" s="32" t="s">
        <v>447</v>
      </c>
      <c r="H71" s="36">
        <v>9</v>
      </c>
      <c r="I71" s="36">
        <v>6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3.9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402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1279</v>
      </c>
      <c r="D72" s="33" t="s">
        <v>1163</v>
      </c>
      <c r="E72" s="34" t="s">
        <v>1280</v>
      </c>
      <c r="F72" s="35" t="s">
        <v>516</v>
      </c>
      <c r="G72" s="32" t="s">
        <v>530</v>
      </c>
      <c r="H72" s="36">
        <v>10</v>
      </c>
      <c r="I72" s="36">
        <v>7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4.4000000000000004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402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1281</v>
      </c>
      <c r="D73" s="33" t="s">
        <v>753</v>
      </c>
      <c r="E73" s="34" t="s">
        <v>398</v>
      </c>
      <c r="F73" s="35" t="s">
        <v>1175</v>
      </c>
      <c r="G73" s="32" t="s">
        <v>351</v>
      </c>
      <c r="H73" s="36">
        <v>4</v>
      </c>
      <c r="I73" s="36">
        <v>6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2.4</v>
      </c>
      <c r="R73" s="40" t="str">
        <f t="shared" si="0"/>
        <v>F</v>
      </c>
      <c r="S73" s="41" t="str">
        <f t="shared" si="1"/>
        <v>Kém</v>
      </c>
      <c r="T73" s="42" t="str">
        <f t="shared" si="4"/>
        <v/>
      </c>
      <c r="U73" s="43">
        <v>402</v>
      </c>
      <c r="V73" s="3"/>
      <c r="W73" s="30"/>
      <c r="X73" s="81" t="str">
        <f t="shared" si="2"/>
        <v>Học lại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1282</v>
      </c>
      <c r="D74" s="33" t="s">
        <v>1283</v>
      </c>
      <c r="E74" s="34" t="s">
        <v>402</v>
      </c>
      <c r="F74" s="35" t="s">
        <v>516</v>
      </c>
      <c r="G74" s="32" t="s">
        <v>254</v>
      </c>
      <c r="H74" s="36">
        <v>8</v>
      </c>
      <c r="I74" s="36">
        <v>9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4.2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402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1284</v>
      </c>
      <c r="D75" s="33" t="s">
        <v>568</v>
      </c>
      <c r="E75" s="34" t="s">
        <v>416</v>
      </c>
      <c r="F75" s="35" t="s">
        <v>1285</v>
      </c>
      <c r="G75" s="32" t="s">
        <v>492</v>
      </c>
      <c r="H75" s="36">
        <v>7</v>
      </c>
      <c r="I75" s="36">
        <v>6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3.3</v>
      </c>
      <c r="R75" s="40" t="str">
        <f t="shared" si="5"/>
        <v>F</v>
      </c>
      <c r="S75" s="41" t="str">
        <f t="shared" si="6"/>
        <v>Kém</v>
      </c>
      <c r="T75" s="42" t="str">
        <f t="shared" si="4"/>
        <v/>
      </c>
      <c r="U75" s="43">
        <v>402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1286</v>
      </c>
      <c r="D76" s="33" t="s">
        <v>1287</v>
      </c>
      <c r="E76" s="34" t="s">
        <v>420</v>
      </c>
      <c r="F76" s="35" t="s">
        <v>171</v>
      </c>
      <c r="G76" s="32" t="s">
        <v>200</v>
      </c>
      <c r="H76" s="36">
        <v>9</v>
      </c>
      <c r="I76" s="36">
        <v>6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3.9</v>
      </c>
      <c r="R76" s="40" t="str">
        <f t="shared" si="5"/>
        <v>F</v>
      </c>
      <c r="S76" s="41" t="str">
        <f t="shared" si="6"/>
        <v>Kém</v>
      </c>
      <c r="T76" s="42" t="s">
        <v>2698</v>
      </c>
      <c r="U76" s="43">
        <v>402</v>
      </c>
      <c r="V76" s="3"/>
      <c r="W76" s="30"/>
      <c r="X76" s="81" t="str">
        <f t="shared" si="7"/>
        <v>Thi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1288</v>
      </c>
      <c r="D77" s="33" t="s">
        <v>1289</v>
      </c>
      <c r="E77" s="34" t="s">
        <v>642</v>
      </c>
      <c r="F77" s="35" t="s">
        <v>450</v>
      </c>
      <c r="G77" s="32" t="s">
        <v>447</v>
      </c>
      <c r="H77" s="36">
        <v>9</v>
      </c>
      <c r="I77" s="36">
        <v>10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4.7</v>
      </c>
      <c r="R77" s="40" t="str">
        <f t="shared" si="5"/>
        <v>D</v>
      </c>
      <c r="S77" s="41" t="str">
        <f t="shared" si="6"/>
        <v>Trung bình yếu</v>
      </c>
      <c r="T77" s="42" t="str">
        <f t="shared" ref="T77:T84" si="9">+IF(OR($H77=0,$I77=0,$J77=0,$K77=0),"Không đủ ĐKDT","")</f>
        <v/>
      </c>
      <c r="U77" s="43">
        <v>402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1290</v>
      </c>
      <c r="D78" s="33" t="s">
        <v>1291</v>
      </c>
      <c r="E78" s="34" t="s">
        <v>1292</v>
      </c>
      <c r="F78" s="35" t="s">
        <v>232</v>
      </c>
      <c r="G78" s="32" t="s">
        <v>200</v>
      </c>
      <c r="H78" s="36">
        <v>7</v>
      </c>
      <c r="I78" s="36">
        <v>4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2.9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402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1293</v>
      </c>
      <c r="D79" s="33" t="s">
        <v>338</v>
      </c>
      <c r="E79" s="34" t="s">
        <v>434</v>
      </c>
      <c r="F79" s="35" t="s">
        <v>1013</v>
      </c>
      <c r="G79" s="32" t="s">
        <v>254</v>
      </c>
      <c r="H79" s="36">
        <v>10</v>
      </c>
      <c r="I79" s="36">
        <v>6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4.2</v>
      </c>
      <c r="R79" s="40" t="str">
        <f t="shared" si="5"/>
        <v>D</v>
      </c>
      <c r="S79" s="41" t="str">
        <f t="shared" si="6"/>
        <v>Trung bình yếu</v>
      </c>
      <c r="T79" s="42" t="str">
        <f t="shared" si="9"/>
        <v/>
      </c>
      <c r="U79" s="43">
        <v>402</v>
      </c>
      <c r="V79" s="3"/>
      <c r="W79" s="30"/>
      <c r="X79" s="81" t="str">
        <f t="shared" si="7"/>
        <v>Đạt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402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402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72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37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32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1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6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14" priority="3" operator="greaterThan">
      <formula>10</formula>
    </cfRule>
  </conditionalFormatting>
  <conditionalFormatting sqref="O1:O1048576">
    <cfRule type="duplicateValues" dxfId="13" priority="2"/>
  </conditionalFormatting>
  <conditionalFormatting sqref="C1:C1048576">
    <cfRule type="duplicateValues" dxfId="12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A85" sqref="A85:XFD99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2.2187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3710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2705</v>
      </c>
      <c r="H5" s="122"/>
      <c r="I5" s="122"/>
      <c r="J5" s="122"/>
      <c r="K5" s="122"/>
      <c r="L5" s="122"/>
      <c r="M5" s="122"/>
      <c r="N5" s="122"/>
      <c r="O5" s="122"/>
      <c r="P5" s="122" t="s">
        <v>2704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24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21</v>
      </c>
      <c r="AK8" s="78">
        <f>+$AJ$8/$AA$8</f>
        <v>0.28000000000000003</v>
      </c>
      <c r="AL8" s="70">
        <f>COUNTIF($X$10:$X$143,"Đạt")</f>
        <v>49</v>
      </c>
      <c r="AM8" s="77">
        <f>+$AL$8/$AA$8</f>
        <v>0.65333333333333332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987</v>
      </c>
      <c r="D10" s="21" t="s">
        <v>988</v>
      </c>
      <c r="E10" s="22" t="s">
        <v>989</v>
      </c>
      <c r="F10" s="23" t="s">
        <v>105</v>
      </c>
      <c r="G10" s="20" t="s">
        <v>211</v>
      </c>
      <c r="H10" s="24">
        <v>10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4.5999999999999996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403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990</v>
      </c>
      <c r="D11" s="33" t="s">
        <v>991</v>
      </c>
      <c r="E11" s="34" t="s">
        <v>62</v>
      </c>
      <c r="F11" s="35" t="s">
        <v>964</v>
      </c>
      <c r="G11" s="32" t="s">
        <v>351</v>
      </c>
      <c r="H11" s="36">
        <v>10</v>
      </c>
      <c r="I11" s="36">
        <v>9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4.8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403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992</v>
      </c>
      <c r="D12" s="33" t="s">
        <v>983</v>
      </c>
      <c r="E12" s="34" t="s">
        <v>62</v>
      </c>
      <c r="F12" s="35" t="s">
        <v>993</v>
      </c>
      <c r="G12" s="32" t="s">
        <v>351</v>
      </c>
      <c r="H12" s="36">
        <v>10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4.5999999999999996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403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994</v>
      </c>
      <c r="D13" s="33" t="s">
        <v>115</v>
      </c>
      <c r="E13" s="34" t="s">
        <v>995</v>
      </c>
      <c r="F13" s="35" t="s">
        <v>616</v>
      </c>
      <c r="G13" s="32" t="s">
        <v>220</v>
      </c>
      <c r="H13" s="36">
        <v>8</v>
      </c>
      <c r="I13" s="36">
        <v>5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3.4</v>
      </c>
      <c r="R13" s="40" t="str">
        <f t="shared" si="0"/>
        <v>F</v>
      </c>
      <c r="S13" s="41" t="str">
        <f t="shared" si="1"/>
        <v>Kém</v>
      </c>
      <c r="T13" s="42" t="str">
        <f t="shared" si="4"/>
        <v/>
      </c>
      <c r="U13" s="43">
        <v>403</v>
      </c>
      <c r="V13" s="3"/>
      <c r="W13" s="30"/>
      <c r="X13" s="81" t="str">
        <f t="shared" si="2"/>
        <v>Học lại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996</v>
      </c>
      <c r="D14" s="33" t="s">
        <v>997</v>
      </c>
      <c r="E14" s="34" t="s">
        <v>998</v>
      </c>
      <c r="F14" s="35" t="s">
        <v>391</v>
      </c>
      <c r="G14" s="32" t="s">
        <v>329</v>
      </c>
      <c r="H14" s="36">
        <v>10</v>
      </c>
      <c r="I14" s="36">
        <v>6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4.2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403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999</v>
      </c>
      <c r="D15" s="33" t="s">
        <v>1000</v>
      </c>
      <c r="E15" s="34" t="s">
        <v>77</v>
      </c>
      <c r="F15" s="35" t="s">
        <v>1001</v>
      </c>
      <c r="G15" s="32" t="s">
        <v>447</v>
      </c>
      <c r="H15" s="36">
        <v>4</v>
      </c>
      <c r="I15" s="36">
        <v>3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1.8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403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1002</v>
      </c>
      <c r="D16" s="33" t="s">
        <v>452</v>
      </c>
      <c r="E16" s="34" t="s">
        <v>1003</v>
      </c>
      <c r="F16" s="35" t="s">
        <v>1004</v>
      </c>
      <c r="G16" s="32" t="s">
        <v>443</v>
      </c>
      <c r="H16" s="36">
        <v>6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3.4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403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1005</v>
      </c>
      <c r="D17" s="33" t="s">
        <v>876</v>
      </c>
      <c r="E17" s="34" t="s">
        <v>1006</v>
      </c>
      <c r="F17" s="35" t="s">
        <v>1007</v>
      </c>
      <c r="G17" s="32" t="s">
        <v>569</v>
      </c>
      <c r="H17" s="36">
        <v>10</v>
      </c>
      <c r="I17" s="36">
        <v>7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4.4000000000000004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403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1008</v>
      </c>
      <c r="D18" s="33" t="s">
        <v>1009</v>
      </c>
      <c r="E18" s="34" t="s">
        <v>81</v>
      </c>
      <c r="F18" s="35" t="s">
        <v>1010</v>
      </c>
      <c r="G18" s="32" t="s">
        <v>200</v>
      </c>
      <c r="H18" s="36">
        <v>7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3.7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403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1011</v>
      </c>
      <c r="D19" s="33" t="s">
        <v>1012</v>
      </c>
      <c r="E19" s="34" t="s">
        <v>85</v>
      </c>
      <c r="F19" s="35" t="s">
        <v>1013</v>
      </c>
      <c r="G19" s="32" t="s">
        <v>701</v>
      </c>
      <c r="H19" s="36">
        <v>10</v>
      </c>
      <c r="I19" s="36">
        <v>10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5</v>
      </c>
      <c r="R19" s="40" t="str">
        <f t="shared" si="0"/>
        <v>D+</v>
      </c>
      <c r="S19" s="41" t="str">
        <f t="shared" si="1"/>
        <v>Trung bình yếu</v>
      </c>
      <c r="T19" s="42" t="str">
        <f t="shared" si="4"/>
        <v/>
      </c>
      <c r="U19" s="43">
        <v>403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1014</v>
      </c>
      <c r="D20" s="33" t="s">
        <v>1015</v>
      </c>
      <c r="E20" s="34" t="s">
        <v>89</v>
      </c>
      <c r="F20" s="35" t="s">
        <v>82</v>
      </c>
      <c r="G20" s="32" t="s">
        <v>367</v>
      </c>
      <c r="H20" s="36">
        <v>10</v>
      </c>
      <c r="I20" s="36">
        <v>7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4.4000000000000004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403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1016</v>
      </c>
      <c r="D21" s="33" t="s">
        <v>1017</v>
      </c>
      <c r="E21" s="34" t="s">
        <v>1018</v>
      </c>
      <c r="F21" s="35" t="s">
        <v>1019</v>
      </c>
      <c r="G21" s="32" t="s">
        <v>1020</v>
      </c>
      <c r="H21" s="36">
        <v>10</v>
      </c>
      <c r="I21" s="36">
        <v>5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403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1021</v>
      </c>
      <c r="D22" s="33" t="s">
        <v>1022</v>
      </c>
      <c r="E22" s="34" t="s">
        <v>1018</v>
      </c>
      <c r="F22" s="35" t="s">
        <v>1023</v>
      </c>
      <c r="G22" s="32" t="s">
        <v>291</v>
      </c>
      <c r="H22" s="36">
        <v>8</v>
      </c>
      <c r="I22" s="36">
        <v>10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4.4000000000000004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403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1024</v>
      </c>
      <c r="D23" s="33" t="s">
        <v>1025</v>
      </c>
      <c r="E23" s="34" t="s">
        <v>707</v>
      </c>
      <c r="F23" s="35" t="s">
        <v>1026</v>
      </c>
      <c r="G23" s="32" t="s">
        <v>513</v>
      </c>
      <c r="H23" s="36">
        <v>9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4.3</v>
      </c>
      <c r="R23" s="40" t="str">
        <f t="shared" si="0"/>
        <v>D</v>
      </c>
      <c r="S23" s="41" t="str">
        <f t="shared" si="1"/>
        <v>Trung bình yếu</v>
      </c>
      <c r="T23" s="42" t="str">
        <f t="shared" si="4"/>
        <v/>
      </c>
      <c r="U23" s="43">
        <v>403</v>
      </c>
      <c r="V23" s="3"/>
      <c r="W23" s="30"/>
      <c r="X23" s="81" t="str">
        <f t="shared" si="2"/>
        <v>Đạt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1027</v>
      </c>
      <c r="D24" s="33" t="s">
        <v>1028</v>
      </c>
      <c r="E24" s="34" t="s">
        <v>707</v>
      </c>
      <c r="F24" s="35" t="s">
        <v>1029</v>
      </c>
      <c r="G24" s="32" t="s">
        <v>447</v>
      </c>
      <c r="H24" s="36">
        <v>10</v>
      </c>
      <c r="I24" s="36">
        <v>6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4.2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403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1030</v>
      </c>
      <c r="D25" s="33" t="s">
        <v>213</v>
      </c>
      <c r="E25" s="34" t="s">
        <v>707</v>
      </c>
      <c r="F25" s="35" t="s">
        <v>1031</v>
      </c>
      <c r="G25" s="32" t="s">
        <v>236</v>
      </c>
      <c r="H25" s="36">
        <v>10</v>
      </c>
      <c r="I25" s="36">
        <v>6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4.2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403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1032</v>
      </c>
      <c r="D26" s="33" t="s">
        <v>191</v>
      </c>
      <c r="E26" s="34" t="s">
        <v>100</v>
      </c>
      <c r="F26" s="35" t="s">
        <v>1033</v>
      </c>
      <c r="G26" s="32" t="s">
        <v>200</v>
      </c>
      <c r="H26" s="36">
        <v>10</v>
      </c>
      <c r="I26" s="36">
        <v>9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4.8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403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1034</v>
      </c>
      <c r="D27" s="33" t="s">
        <v>1035</v>
      </c>
      <c r="E27" s="34" t="s">
        <v>721</v>
      </c>
      <c r="F27" s="35" t="s">
        <v>1036</v>
      </c>
      <c r="G27" s="32" t="s">
        <v>224</v>
      </c>
      <c r="H27" s="36">
        <v>10</v>
      </c>
      <c r="I27" s="36">
        <v>8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4.5999999999999996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403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1037</v>
      </c>
      <c r="D28" s="33" t="s">
        <v>1038</v>
      </c>
      <c r="E28" s="34" t="s">
        <v>721</v>
      </c>
      <c r="F28" s="35" t="s">
        <v>1039</v>
      </c>
      <c r="G28" s="32" t="s">
        <v>661</v>
      </c>
      <c r="H28" s="36">
        <v>10</v>
      </c>
      <c r="I28" s="36">
        <v>7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4.4000000000000004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403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1040</v>
      </c>
      <c r="D29" s="33" t="s">
        <v>149</v>
      </c>
      <c r="E29" s="34" t="s">
        <v>724</v>
      </c>
      <c r="F29" s="35" t="s">
        <v>63</v>
      </c>
      <c r="G29" s="32" t="s">
        <v>530</v>
      </c>
      <c r="H29" s="36">
        <v>10</v>
      </c>
      <c r="I29" s="36">
        <v>6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4.2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403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1041</v>
      </c>
      <c r="D30" s="33" t="s">
        <v>149</v>
      </c>
      <c r="E30" s="34" t="s">
        <v>724</v>
      </c>
      <c r="F30" s="35" t="s">
        <v>446</v>
      </c>
      <c r="G30" s="32" t="s">
        <v>443</v>
      </c>
      <c r="H30" s="36">
        <v>10</v>
      </c>
      <c r="I30" s="36">
        <v>8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4.5999999999999996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403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1042</v>
      </c>
      <c r="D31" s="33" t="s">
        <v>218</v>
      </c>
      <c r="E31" s="34" t="s">
        <v>883</v>
      </c>
      <c r="F31" s="35" t="s">
        <v>468</v>
      </c>
      <c r="G31" s="32" t="s">
        <v>447</v>
      </c>
      <c r="H31" s="36">
        <v>10</v>
      </c>
      <c r="I31" s="36">
        <v>8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4.5999999999999996</v>
      </c>
      <c r="R31" s="40" t="str">
        <f t="shared" si="0"/>
        <v>D</v>
      </c>
      <c r="S31" s="41" t="str">
        <f t="shared" si="1"/>
        <v>Trung bình yếu</v>
      </c>
      <c r="T31" s="42" t="str">
        <f t="shared" si="4"/>
        <v/>
      </c>
      <c r="U31" s="43">
        <v>403</v>
      </c>
      <c r="V31" s="3"/>
      <c r="W31" s="30"/>
      <c r="X31" s="81" t="str">
        <f t="shared" si="2"/>
        <v>Đạt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1043</v>
      </c>
      <c r="D32" s="33" t="s">
        <v>1044</v>
      </c>
      <c r="E32" s="34" t="s">
        <v>495</v>
      </c>
      <c r="F32" s="35" t="s">
        <v>1045</v>
      </c>
      <c r="G32" s="32" t="s">
        <v>492</v>
      </c>
      <c r="H32" s="36">
        <v>9</v>
      </c>
      <c r="I32" s="36">
        <v>8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4.3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403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1046</v>
      </c>
      <c r="D33" s="33" t="s">
        <v>1047</v>
      </c>
      <c r="E33" s="34" t="s">
        <v>1048</v>
      </c>
      <c r="F33" s="35" t="s">
        <v>1049</v>
      </c>
      <c r="G33" s="32" t="s">
        <v>513</v>
      </c>
      <c r="H33" s="36">
        <v>8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403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1050</v>
      </c>
      <c r="D34" s="33" t="s">
        <v>1051</v>
      </c>
      <c r="E34" s="34" t="s">
        <v>112</v>
      </c>
      <c r="F34" s="35" t="s">
        <v>1052</v>
      </c>
      <c r="G34" s="32" t="s">
        <v>200</v>
      </c>
      <c r="H34" s="36">
        <v>10</v>
      </c>
      <c r="I34" s="36">
        <v>9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4.8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403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1053</v>
      </c>
      <c r="D35" s="33" t="s">
        <v>876</v>
      </c>
      <c r="E35" s="34" t="s">
        <v>119</v>
      </c>
      <c r="F35" s="35" t="s">
        <v>250</v>
      </c>
      <c r="G35" s="32" t="s">
        <v>291</v>
      </c>
      <c r="H35" s="36">
        <v>8</v>
      </c>
      <c r="I35" s="36">
        <v>9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4.2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403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1054</v>
      </c>
      <c r="D36" s="33" t="s">
        <v>338</v>
      </c>
      <c r="E36" s="34" t="s">
        <v>119</v>
      </c>
      <c r="F36" s="35" t="s">
        <v>1055</v>
      </c>
      <c r="G36" s="32" t="s">
        <v>530</v>
      </c>
      <c r="H36" s="36">
        <v>4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2.8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403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1056</v>
      </c>
      <c r="D37" s="33" t="s">
        <v>195</v>
      </c>
      <c r="E37" s="34" t="s">
        <v>122</v>
      </c>
      <c r="F37" s="35" t="s">
        <v>687</v>
      </c>
      <c r="G37" s="32" t="s">
        <v>701</v>
      </c>
      <c r="H37" s="36">
        <v>9</v>
      </c>
      <c r="I37" s="36">
        <v>3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3.3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403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1057</v>
      </c>
      <c r="D38" s="33" t="s">
        <v>1058</v>
      </c>
      <c r="E38" s="34" t="s">
        <v>520</v>
      </c>
      <c r="F38" s="35" t="s">
        <v>516</v>
      </c>
      <c r="G38" s="32" t="s">
        <v>492</v>
      </c>
      <c r="H38" s="36">
        <v>10</v>
      </c>
      <c r="I38" s="36">
        <v>7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4.4000000000000004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403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1059</v>
      </c>
      <c r="D39" s="33" t="s">
        <v>638</v>
      </c>
      <c r="E39" s="34" t="s">
        <v>520</v>
      </c>
      <c r="F39" s="35" t="s">
        <v>278</v>
      </c>
      <c r="G39" s="32" t="s">
        <v>216</v>
      </c>
      <c r="H39" s="36">
        <v>10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4.5999999999999996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403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1060</v>
      </c>
      <c r="D40" s="33" t="s">
        <v>1061</v>
      </c>
      <c r="E40" s="34" t="s">
        <v>130</v>
      </c>
      <c r="F40" s="35" t="s">
        <v>521</v>
      </c>
      <c r="G40" s="32" t="s">
        <v>263</v>
      </c>
      <c r="H40" s="36">
        <v>10</v>
      </c>
      <c r="I40" s="36">
        <v>8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4.5999999999999996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403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1062</v>
      </c>
      <c r="D41" s="33" t="s">
        <v>1063</v>
      </c>
      <c r="E41" s="34" t="s">
        <v>526</v>
      </c>
      <c r="F41" s="35" t="s">
        <v>754</v>
      </c>
      <c r="G41" s="32" t="s">
        <v>569</v>
      </c>
      <c r="H41" s="36">
        <v>9</v>
      </c>
      <c r="I41" s="36">
        <v>8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4.3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403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1064</v>
      </c>
      <c r="D42" s="33" t="s">
        <v>809</v>
      </c>
      <c r="E42" s="34" t="s">
        <v>1065</v>
      </c>
      <c r="F42" s="35" t="s">
        <v>1066</v>
      </c>
      <c r="G42" s="32" t="s">
        <v>492</v>
      </c>
      <c r="H42" s="36">
        <v>9</v>
      </c>
      <c r="I42" s="36">
        <v>9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4.5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403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1067</v>
      </c>
      <c r="D43" s="33" t="s">
        <v>213</v>
      </c>
      <c r="E43" s="34" t="s">
        <v>134</v>
      </c>
      <c r="F43" s="35" t="s">
        <v>687</v>
      </c>
      <c r="G43" s="32" t="s">
        <v>203</v>
      </c>
      <c r="H43" s="36">
        <v>10</v>
      </c>
      <c r="I43" s="36">
        <v>6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4.2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403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1068</v>
      </c>
      <c r="D44" s="33" t="s">
        <v>103</v>
      </c>
      <c r="E44" s="34" t="s">
        <v>134</v>
      </c>
      <c r="F44" s="35" t="s">
        <v>748</v>
      </c>
      <c r="G44" s="32" t="s">
        <v>200</v>
      </c>
      <c r="H44" s="36">
        <v>10</v>
      </c>
      <c r="I44" s="36">
        <v>6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4.2</v>
      </c>
      <c r="R44" s="40" t="str">
        <f t="shared" si="0"/>
        <v>D</v>
      </c>
      <c r="S44" s="41" t="str">
        <f t="shared" si="1"/>
        <v>Trung bình yếu</v>
      </c>
      <c r="T44" s="42" t="str">
        <f t="shared" si="4"/>
        <v/>
      </c>
      <c r="U44" s="43">
        <v>403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1069</v>
      </c>
      <c r="D45" s="33" t="s">
        <v>1070</v>
      </c>
      <c r="E45" s="34" t="s">
        <v>134</v>
      </c>
      <c r="F45" s="35" t="s">
        <v>123</v>
      </c>
      <c r="G45" s="32" t="s">
        <v>492</v>
      </c>
      <c r="H45" s="36">
        <v>9</v>
      </c>
      <c r="I45" s="36">
        <v>8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4.3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405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1071</v>
      </c>
      <c r="D46" s="33" t="s">
        <v>888</v>
      </c>
      <c r="E46" s="34" t="s">
        <v>134</v>
      </c>
      <c r="F46" s="35" t="s">
        <v>582</v>
      </c>
      <c r="G46" s="32" t="s">
        <v>211</v>
      </c>
      <c r="H46" s="36">
        <v>10</v>
      </c>
      <c r="I46" s="36">
        <v>9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4.8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405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1072</v>
      </c>
      <c r="D47" s="33" t="s">
        <v>213</v>
      </c>
      <c r="E47" s="34" t="s">
        <v>547</v>
      </c>
      <c r="F47" s="35" t="s">
        <v>296</v>
      </c>
      <c r="G47" s="32" t="s">
        <v>424</v>
      </c>
      <c r="H47" s="36">
        <v>10</v>
      </c>
      <c r="I47" s="36">
        <v>9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4.8</v>
      </c>
      <c r="R47" s="40" t="str">
        <f t="shared" si="0"/>
        <v>D</v>
      </c>
      <c r="S47" s="41" t="str">
        <f t="shared" si="1"/>
        <v>Trung bình yếu</v>
      </c>
      <c r="T47" s="42" t="str">
        <f t="shared" si="4"/>
        <v/>
      </c>
      <c r="U47" s="43">
        <v>405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1073</v>
      </c>
      <c r="D48" s="33" t="s">
        <v>111</v>
      </c>
      <c r="E48" s="34" t="s">
        <v>142</v>
      </c>
      <c r="F48" s="35" t="s">
        <v>1074</v>
      </c>
      <c r="G48" s="32" t="s">
        <v>216</v>
      </c>
      <c r="H48" s="36">
        <v>10</v>
      </c>
      <c r="I48" s="36">
        <v>10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5</v>
      </c>
      <c r="R48" s="40" t="str">
        <f t="shared" si="0"/>
        <v>D+</v>
      </c>
      <c r="S48" s="41" t="str">
        <f t="shared" si="1"/>
        <v>Trung bình yếu</v>
      </c>
      <c r="T48" s="42" t="str">
        <f t="shared" si="4"/>
        <v/>
      </c>
      <c r="U48" s="43">
        <v>405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1075</v>
      </c>
      <c r="D49" s="33" t="s">
        <v>1076</v>
      </c>
      <c r="E49" s="34" t="s">
        <v>335</v>
      </c>
      <c r="F49" s="35" t="s">
        <v>1077</v>
      </c>
      <c r="G49" s="32" t="s">
        <v>351</v>
      </c>
      <c r="H49" s="36">
        <v>7</v>
      </c>
      <c r="I49" s="36">
        <v>9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3.9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405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1078</v>
      </c>
      <c r="D50" s="33" t="s">
        <v>137</v>
      </c>
      <c r="E50" s="34" t="s">
        <v>339</v>
      </c>
      <c r="F50" s="35" t="s">
        <v>1079</v>
      </c>
      <c r="G50" s="32" t="s">
        <v>200</v>
      </c>
      <c r="H50" s="36">
        <v>9</v>
      </c>
      <c r="I50" s="36">
        <v>5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3.7</v>
      </c>
      <c r="R50" s="40" t="str">
        <f t="shared" si="0"/>
        <v>F</v>
      </c>
      <c r="S50" s="41" t="str">
        <f t="shared" si="1"/>
        <v>Kém</v>
      </c>
      <c r="T50" s="42" t="str">
        <f t="shared" si="4"/>
        <v/>
      </c>
      <c r="U50" s="43">
        <v>405</v>
      </c>
      <c r="V50" s="3"/>
      <c r="W50" s="30"/>
      <c r="X50" s="81" t="str">
        <f t="shared" si="2"/>
        <v>Học lại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1080</v>
      </c>
      <c r="D51" s="33" t="s">
        <v>477</v>
      </c>
      <c r="E51" s="34" t="s">
        <v>935</v>
      </c>
      <c r="F51" s="35" t="s">
        <v>966</v>
      </c>
      <c r="G51" s="32" t="s">
        <v>644</v>
      </c>
      <c r="H51" s="36">
        <v>8</v>
      </c>
      <c r="I51" s="36">
        <v>6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3.6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405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1081</v>
      </c>
      <c r="D52" s="33" t="s">
        <v>1028</v>
      </c>
      <c r="E52" s="34" t="s">
        <v>1082</v>
      </c>
      <c r="F52" s="35" t="s">
        <v>1083</v>
      </c>
      <c r="G52" s="32" t="s">
        <v>701</v>
      </c>
      <c r="H52" s="36">
        <v>9</v>
      </c>
      <c r="I52" s="36">
        <v>9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4.5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405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1084</v>
      </c>
      <c r="D53" s="33" t="s">
        <v>272</v>
      </c>
      <c r="E53" s="34" t="s">
        <v>146</v>
      </c>
      <c r="F53" s="35" t="s">
        <v>1085</v>
      </c>
      <c r="G53" s="32" t="s">
        <v>200</v>
      </c>
      <c r="H53" s="36">
        <v>10</v>
      </c>
      <c r="I53" s="36">
        <v>10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5</v>
      </c>
      <c r="R53" s="40" t="str">
        <f t="shared" si="0"/>
        <v>D+</v>
      </c>
      <c r="S53" s="41" t="str">
        <f t="shared" si="1"/>
        <v>Trung bình yếu</v>
      </c>
      <c r="T53" s="42" t="str">
        <f t="shared" si="4"/>
        <v/>
      </c>
      <c r="U53" s="43">
        <v>405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1086</v>
      </c>
      <c r="D54" s="33" t="s">
        <v>1087</v>
      </c>
      <c r="E54" s="34" t="s">
        <v>554</v>
      </c>
      <c r="F54" s="35" t="s">
        <v>611</v>
      </c>
      <c r="G54" s="32" t="s">
        <v>447</v>
      </c>
      <c r="H54" s="36">
        <v>4</v>
      </c>
      <c r="I54" s="36">
        <v>10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3.2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405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1088</v>
      </c>
      <c r="D55" s="33" t="s">
        <v>103</v>
      </c>
      <c r="E55" s="34" t="s">
        <v>1089</v>
      </c>
      <c r="F55" s="35" t="s">
        <v>836</v>
      </c>
      <c r="G55" s="32" t="s">
        <v>275</v>
      </c>
      <c r="H55" s="36">
        <v>9</v>
      </c>
      <c r="I55" s="36">
        <v>3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3.3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405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1090</v>
      </c>
      <c r="D56" s="33" t="s">
        <v>1091</v>
      </c>
      <c r="E56" s="34" t="s">
        <v>558</v>
      </c>
      <c r="F56" s="35" t="s">
        <v>681</v>
      </c>
      <c r="G56" s="32" t="s">
        <v>211</v>
      </c>
      <c r="H56" s="36">
        <v>10</v>
      </c>
      <c r="I56" s="36">
        <v>10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5</v>
      </c>
      <c r="R56" s="40" t="str">
        <f t="shared" si="0"/>
        <v>D+</v>
      </c>
      <c r="S56" s="41" t="str">
        <f t="shared" si="1"/>
        <v>Trung bình yếu</v>
      </c>
      <c r="T56" s="42" t="str">
        <f t="shared" si="4"/>
        <v/>
      </c>
      <c r="U56" s="43">
        <v>405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1092</v>
      </c>
      <c r="D57" s="33" t="s">
        <v>1028</v>
      </c>
      <c r="E57" s="34" t="s">
        <v>572</v>
      </c>
      <c r="F57" s="35" t="s">
        <v>948</v>
      </c>
      <c r="G57" s="32" t="s">
        <v>200</v>
      </c>
      <c r="H57" s="36">
        <v>8</v>
      </c>
      <c r="I57" s="36">
        <v>6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3.6</v>
      </c>
      <c r="R57" s="40" t="str">
        <f t="shared" si="0"/>
        <v>F</v>
      </c>
      <c r="S57" s="41" t="str">
        <f t="shared" si="1"/>
        <v>Kém</v>
      </c>
      <c r="T57" s="42" t="str">
        <f t="shared" si="4"/>
        <v/>
      </c>
      <c r="U57" s="43">
        <v>405</v>
      </c>
      <c r="V57" s="3"/>
      <c r="W57" s="30"/>
      <c r="X57" s="81" t="str">
        <f t="shared" si="2"/>
        <v>Học lại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1093</v>
      </c>
      <c r="D58" s="33" t="s">
        <v>1094</v>
      </c>
      <c r="E58" s="34" t="s">
        <v>150</v>
      </c>
      <c r="F58" s="35" t="s">
        <v>1095</v>
      </c>
      <c r="G58" s="32" t="s">
        <v>211</v>
      </c>
      <c r="H58" s="36">
        <v>10</v>
      </c>
      <c r="I58" s="36">
        <v>6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4.2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405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1096</v>
      </c>
      <c r="D59" s="33" t="s">
        <v>1097</v>
      </c>
      <c r="E59" s="34" t="s">
        <v>360</v>
      </c>
      <c r="F59" s="35" t="s">
        <v>473</v>
      </c>
      <c r="G59" s="32" t="s">
        <v>329</v>
      </c>
      <c r="H59" s="36">
        <v>9</v>
      </c>
      <c r="I59" s="36">
        <v>7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4.0999999999999996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405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1098</v>
      </c>
      <c r="D60" s="33" t="s">
        <v>149</v>
      </c>
      <c r="E60" s="34" t="s">
        <v>956</v>
      </c>
      <c r="F60" s="35" t="s">
        <v>1055</v>
      </c>
      <c r="G60" s="32" t="s">
        <v>513</v>
      </c>
      <c r="H60" s="36">
        <v>9</v>
      </c>
      <c r="I60" s="36">
        <v>5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3.7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405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1099</v>
      </c>
      <c r="D61" s="33" t="s">
        <v>397</v>
      </c>
      <c r="E61" s="34" t="s">
        <v>956</v>
      </c>
      <c r="F61" s="35" t="s">
        <v>711</v>
      </c>
      <c r="G61" s="32" t="s">
        <v>254</v>
      </c>
      <c r="H61" s="36">
        <v>8</v>
      </c>
      <c r="I61" s="36">
        <v>10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4.4000000000000004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405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1100</v>
      </c>
      <c r="D62" s="33" t="s">
        <v>1101</v>
      </c>
      <c r="E62" s="34" t="s">
        <v>369</v>
      </c>
      <c r="F62" s="35" t="s">
        <v>1102</v>
      </c>
      <c r="G62" s="32" t="s">
        <v>200</v>
      </c>
      <c r="H62" s="36">
        <v>2</v>
      </c>
      <c r="I62" s="36">
        <v>6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1.8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405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1103</v>
      </c>
      <c r="D63" s="33" t="s">
        <v>1104</v>
      </c>
      <c r="E63" s="34" t="s">
        <v>162</v>
      </c>
      <c r="F63" s="35" t="s">
        <v>639</v>
      </c>
      <c r="G63" s="32" t="s">
        <v>329</v>
      </c>
      <c r="H63" s="36">
        <v>9</v>
      </c>
      <c r="I63" s="36">
        <v>9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4.5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405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1105</v>
      </c>
      <c r="D64" s="33" t="s">
        <v>272</v>
      </c>
      <c r="E64" s="34" t="s">
        <v>1106</v>
      </c>
      <c r="F64" s="35" t="s">
        <v>1107</v>
      </c>
      <c r="G64" s="32" t="s">
        <v>329</v>
      </c>
      <c r="H64" s="36">
        <v>9</v>
      </c>
      <c r="I64" s="36">
        <v>5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3.7</v>
      </c>
      <c r="R64" s="40" t="str">
        <f t="shared" si="0"/>
        <v>F</v>
      </c>
      <c r="S64" s="41" t="str">
        <f t="shared" si="1"/>
        <v>Kém</v>
      </c>
      <c r="T64" s="42" t="str">
        <f t="shared" si="4"/>
        <v/>
      </c>
      <c r="U64" s="43">
        <v>405</v>
      </c>
      <c r="V64" s="3"/>
      <c r="W64" s="30"/>
      <c r="X64" s="81" t="str">
        <f t="shared" si="2"/>
        <v>Học lại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1108</v>
      </c>
      <c r="D65" s="33" t="s">
        <v>401</v>
      </c>
      <c r="E65" s="34" t="s">
        <v>595</v>
      </c>
      <c r="F65" s="35" t="s">
        <v>1109</v>
      </c>
      <c r="G65" s="32" t="s">
        <v>211</v>
      </c>
      <c r="H65" s="36">
        <v>10</v>
      </c>
      <c r="I65" s="36">
        <v>8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4.5999999999999996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405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1110</v>
      </c>
      <c r="D66" s="33" t="s">
        <v>213</v>
      </c>
      <c r="E66" s="34" t="s">
        <v>595</v>
      </c>
      <c r="F66" s="35" t="s">
        <v>1111</v>
      </c>
      <c r="G66" s="32" t="s">
        <v>443</v>
      </c>
      <c r="H66" s="36">
        <v>10</v>
      </c>
      <c r="I66" s="36">
        <v>8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4.5999999999999996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405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1112</v>
      </c>
      <c r="D67" s="33" t="s">
        <v>213</v>
      </c>
      <c r="E67" s="34" t="s">
        <v>384</v>
      </c>
      <c r="F67" s="35" t="s">
        <v>139</v>
      </c>
      <c r="G67" s="32" t="s">
        <v>254</v>
      </c>
      <c r="H67" s="36">
        <v>6</v>
      </c>
      <c r="I67" s="36">
        <v>5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2.8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405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1113</v>
      </c>
      <c r="D68" s="33" t="s">
        <v>188</v>
      </c>
      <c r="E68" s="34" t="s">
        <v>610</v>
      </c>
      <c r="F68" s="35" t="s">
        <v>1114</v>
      </c>
      <c r="G68" s="32" t="s">
        <v>1115</v>
      </c>
      <c r="H68" s="36">
        <v>6</v>
      </c>
      <c r="I68" s="36">
        <v>10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3.8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405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1116</v>
      </c>
      <c r="D69" s="33" t="s">
        <v>1117</v>
      </c>
      <c r="E69" s="34" t="s">
        <v>1118</v>
      </c>
      <c r="F69" s="35" t="s">
        <v>274</v>
      </c>
      <c r="G69" s="32" t="s">
        <v>513</v>
      </c>
      <c r="H69" s="36">
        <v>4</v>
      </c>
      <c r="I69" s="36">
        <v>9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3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405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1119</v>
      </c>
      <c r="D70" s="33" t="s">
        <v>1120</v>
      </c>
      <c r="E70" s="34" t="s">
        <v>1121</v>
      </c>
      <c r="F70" s="35" t="s">
        <v>1122</v>
      </c>
      <c r="G70" s="32" t="s">
        <v>224</v>
      </c>
      <c r="H70" s="36">
        <v>10</v>
      </c>
      <c r="I70" s="36">
        <v>7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4.4000000000000004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405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1123</v>
      </c>
      <c r="D71" s="33" t="s">
        <v>1124</v>
      </c>
      <c r="E71" s="34" t="s">
        <v>402</v>
      </c>
      <c r="F71" s="35" t="s">
        <v>1033</v>
      </c>
      <c r="G71" s="32" t="s">
        <v>211</v>
      </c>
      <c r="H71" s="36">
        <v>9</v>
      </c>
      <c r="I71" s="36">
        <v>5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3.7</v>
      </c>
      <c r="R71" s="40" t="str">
        <f t="shared" si="0"/>
        <v>F</v>
      </c>
      <c r="S71" s="41" t="str">
        <f t="shared" si="1"/>
        <v>Kém</v>
      </c>
      <c r="T71" s="42" t="str">
        <f t="shared" si="4"/>
        <v/>
      </c>
      <c r="U71" s="43">
        <v>405</v>
      </c>
      <c r="V71" s="3"/>
      <c r="W71" s="30"/>
      <c r="X71" s="81" t="str">
        <f t="shared" si="2"/>
        <v>Học lại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1125</v>
      </c>
      <c r="D72" s="33" t="s">
        <v>1126</v>
      </c>
      <c r="E72" s="34" t="s">
        <v>402</v>
      </c>
      <c r="F72" s="35" t="s">
        <v>1127</v>
      </c>
      <c r="G72" s="32" t="s">
        <v>254</v>
      </c>
      <c r="H72" s="36">
        <v>8</v>
      </c>
      <c r="I72" s="36">
        <v>8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4</v>
      </c>
      <c r="R72" s="40" t="str">
        <f t="shared" si="0"/>
        <v>D</v>
      </c>
      <c r="S72" s="41" t="str">
        <f t="shared" si="1"/>
        <v>Trung bình yếu</v>
      </c>
      <c r="T72" s="42" t="str">
        <f t="shared" si="4"/>
        <v/>
      </c>
      <c r="U72" s="43">
        <v>405</v>
      </c>
      <c r="V72" s="3"/>
      <c r="W72" s="30"/>
      <c r="X72" s="81" t="str">
        <f t="shared" si="2"/>
        <v>Đạt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1128</v>
      </c>
      <c r="D73" s="33" t="s">
        <v>1129</v>
      </c>
      <c r="E73" s="34" t="s">
        <v>413</v>
      </c>
      <c r="F73" s="35" t="s">
        <v>1130</v>
      </c>
      <c r="G73" s="32" t="s">
        <v>329</v>
      </c>
      <c r="H73" s="36">
        <v>10</v>
      </c>
      <c r="I73" s="36">
        <v>5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405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1131</v>
      </c>
      <c r="D74" s="33" t="s">
        <v>353</v>
      </c>
      <c r="E74" s="34" t="s">
        <v>185</v>
      </c>
      <c r="F74" s="35" t="s">
        <v>773</v>
      </c>
      <c r="G74" s="32" t="s">
        <v>329</v>
      </c>
      <c r="H74" s="36">
        <v>9</v>
      </c>
      <c r="I74" s="36">
        <v>8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4.3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405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1132</v>
      </c>
      <c r="D75" s="33" t="s">
        <v>927</v>
      </c>
      <c r="E75" s="34" t="s">
        <v>1133</v>
      </c>
      <c r="F75" s="35" t="s">
        <v>1134</v>
      </c>
      <c r="G75" s="32" t="s">
        <v>367</v>
      </c>
      <c r="H75" s="36">
        <v>10</v>
      </c>
      <c r="I75" s="36">
        <v>10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5</v>
      </c>
      <c r="R75" s="40" t="str">
        <f t="shared" si="5"/>
        <v>D+</v>
      </c>
      <c r="S75" s="41" t="str">
        <f t="shared" si="6"/>
        <v>Trung bình yếu</v>
      </c>
      <c r="T75" s="42" t="str">
        <f t="shared" si="4"/>
        <v/>
      </c>
      <c r="U75" s="43">
        <v>405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1135</v>
      </c>
      <c r="D76" s="33" t="s">
        <v>111</v>
      </c>
      <c r="E76" s="34" t="s">
        <v>1136</v>
      </c>
      <c r="F76" s="35" t="s">
        <v>1137</v>
      </c>
      <c r="G76" s="32" t="s">
        <v>275</v>
      </c>
      <c r="H76" s="36">
        <v>9</v>
      </c>
      <c r="I76" s="36">
        <v>5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3.7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405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1138</v>
      </c>
      <c r="D77" s="33" t="s">
        <v>213</v>
      </c>
      <c r="E77" s="34" t="s">
        <v>427</v>
      </c>
      <c r="F77" s="35" t="s">
        <v>347</v>
      </c>
      <c r="G77" s="32" t="s">
        <v>254</v>
      </c>
      <c r="H77" s="36">
        <v>8</v>
      </c>
      <c r="I77" s="36">
        <v>8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4</v>
      </c>
      <c r="R77" s="40" t="str">
        <f t="shared" si="5"/>
        <v>D</v>
      </c>
      <c r="S77" s="41" t="str">
        <f t="shared" si="6"/>
        <v>Trung bình yếu</v>
      </c>
      <c r="T77" s="42" t="str">
        <f t="shared" si="9"/>
        <v/>
      </c>
      <c r="U77" s="43">
        <v>405</v>
      </c>
      <c r="V77" s="3"/>
      <c r="W77" s="30"/>
      <c r="X77" s="81" t="str">
        <f t="shared" si="7"/>
        <v>Đạt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1139</v>
      </c>
      <c r="D78" s="33" t="s">
        <v>477</v>
      </c>
      <c r="E78" s="34" t="s">
        <v>642</v>
      </c>
      <c r="F78" s="35" t="s">
        <v>1140</v>
      </c>
      <c r="G78" s="32" t="s">
        <v>211</v>
      </c>
      <c r="H78" s="36">
        <v>10</v>
      </c>
      <c r="I78" s="36">
        <v>8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4.5999999999999996</v>
      </c>
      <c r="R78" s="40" t="str">
        <f t="shared" si="5"/>
        <v>D</v>
      </c>
      <c r="S78" s="41" t="str">
        <f t="shared" si="6"/>
        <v>Trung bình yếu</v>
      </c>
      <c r="T78" s="42" t="str">
        <f t="shared" si="9"/>
        <v/>
      </c>
      <c r="U78" s="43">
        <v>405</v>
      </c>
      <c r="V78" s="3"/>
      <c r="W78" s="30"/>
      <c r="X78" s="81" t="str">
        <f t="shared" si="7"/>
        <v>Đạt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1141</v>
      </c>
      <c r="D79" s="33" t="s">
        <v>886</v>
      </c>
      <c r="E79" s="34" t="s">
        <v>1142</v>
      </c>
      <c r="F79" s="35" t="s">
        <v>90</v>
      </c>
      <c r="G79" s="32" t="s">
        <v>701</v>
      </c>
      <c r="H79" s="36">
        <v>6</v>
      </c>
      <c r="I79" s="36">
        <v>8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3.4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405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405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405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405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405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405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75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49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21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11" priority="3" operator="greaterThan">
      <formula>10</formula>
    </cfRule>
  </conditionalFormatting>
  <conditionalFormatting sqref="O1:O1048576">
    <cfRule type="duplicateValues" dxfId="10" priority="2"/>
  </conditionalFormatting>
  <conditionalFormatting sqref="C1:C1048576">
    <cfRule type="duplicateValues" dxfId="9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U45" sqref="U45:U84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2.3320312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3711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2705</v>
      </c>
      <c r="H5" s="122"/>
      <c r="I5" s="122"/>
      <c r="J5" s="122"/>
      <c r="K5" s="122"/>
      <c r="L5" s="122"/>
      <c r="M5" s="122"/>
      <c r="N5" s="122"/>
      <c r="O5" s="122"/>
      <c r="P5" s="122" t="s">
        <v>2704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25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38</v>
      </c>
      <c r="AK8" s="78">
        <f>+$AJ$8/$AA$8</f>
        <v>0.50666666666666671</v>
      </c>
      <c r="AL8" s="70">
        <f>COUNTIF($X$10:$X$143,"Đạt")</f>
        <v>32</v>
      </c>
      <c r="AM8" s="77">
        <f>+$AL$8/$AA$8</f>
        <v>0.42666666666666669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822</v>
      </c>
      <c r="D10" s="21" t="s">
        <v>823</v>
      </c>
      <c r="E10" s="22" t="s">
        <v>62</v>
      </c>
      <c r="F10" s="23" t="s">
        <v>123</v>
      </c>
      <c r="G10" s="20" t="s">
        <v>291</v>
      </c>
      <c r="H10" s="24">
        <v>9</v>
      </c>
      <c r="I10" s="24">
        <v>9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4.5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501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824</v>
      </c>
      <c r="D11" s="33" t="s">
        <v>825</v>
      </c>
      <c r="E11" s="34" t="s">
        <v>62</v>
      </c>
      <c r="F11" s="35" t="s">
        <v>826</v>
      </c>
      <c r="G11" s="32" t="s">
        <v>367</v>
      </c>
      <c r="H11" s="36">
        <v>9</v>
      </c>
      <c r="I11" s="36">
        <v>7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4.0999999999999996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501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827</v>
      </c>
      <c r="D12" s="33" t="s">
        <v>828</v>
      </c>
      <c r="E12" s="34" t="s">
        <v>214</v>
      </c>
      <c r="F12" s="35" t="s">
        <v>506</v>
      </c>
      <c r="G12" s="32" t="s">
        <v>701</v>
      </c>
      <c r="H12" s="36">
        <v>8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501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829</v>
      </c>
      <c r="D13" s="33" t="s">
        <v>213</v>
      </c>
      <c r="E13" s="34" t="s">
        <v>222</v>
      </c>
      <c r="F13" s="35" t="s">
        <v>748</v>
      </c>
      <c r="G13" s="32" t="s">
        <v>367</v>
      </c>
      <c r="H13" s="36">
        <v>9</v>
      </c>
      <c r="I13" s="36">
        <v>9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4.5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501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830</v>
      </c>
      <c r="D14" s="33" t="s">
        <v>390</v>
      </c>
      <c r="E14" s="34" t="s">
        <v>831</v>
      </c>
      <c r="F14" s="35" t="s">
        <v>832</v>
      </c>
      <c r="G14" s="32" t="s">
        <v>833</v>
      </c>
      <c r="H14" s="36">
        <v>0</v>
      </c>
      <c r="I14" s="36">
        <v>0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0</v>
      </c>
      <c r="R14" s="40" t="str">
        <f t="shared" si="0"/>
        <v>F</v>
      </c>
      <c r="S14" s="41" t="str">
        <f t="shared" si="1"/>
        <v>Kém</v>
      </c>
      <c r="T14" s="42" t="str">
        <f t="shared" si="4"/>
        <v>Không đủ ĐKDT</v>
      </c>
      <c r="U14" s="43">
        <v>501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834</v>
      </c>
      <c r="D15" s="33" t="s">
        <v>153</v>
      </c>
      <c r="E15" s="34" t="s">
        <v>835</v>
      </c>
      <c r="F15" s="35" t="s">
        <v>836</v>
      </c>
      <c r="G15" s="32" t="s">
        <v>311</v>
      </c>
      <c r="H15" s="36">
        <v>8</v>
      </c>
      <c r="I15" s="36">
        <v>7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3.8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501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837</v>
      </c>
      <c r="D16" s="33" t="s">
        <v>202</v>
      </c>
      <c r="E16" s="34" t="s">
        <v>663</v>
      </c>
      <c r="F16" s="35" t="s">
        <v>838</v>
      </c>
      <c r="G16" s="32" t="s">
        <v>275</v>
      </c>
      <c r="H16" s="36">
        <v>9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4.3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501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839</v>
      </c>
      <c r="D17" s="33" t="s">
        <v>115</v>
      </c>
      <c r="E17" s="34" t="s">
        <v>663</v>
      </c>
      <c r="F17" s="35" t="s">
        <v>840</v>
      </c>
      <c r="G17" s="32" t="s">
        <v>207</v>
      </c>
      <c r="H17" s="36">
        <v>10</v>
      </c>
      <c r="I17" s="36">
        <v>9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4.8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501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841</v>
      </c>
      <c r="D18" s="33" t="s">
        <v>842</v>
      </c>
      <c r="E18" s="34" t="s">
        <v>77</v>
      </c>
      <c r="F18" s="35" t="s">
        <v>843</v>
      </c>
      <c r="G18" s="32" t="s">
        <v>844</v>
      </c>
      <c r="H18" s="36">
        <v>9</v>
      </c>
      <c r="I18" s="36">
        <v>6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3.9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501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845</v>
      </c>
      <c r="D19" s="33" t="s">
        <v>498</v>
      </c>
      <c r="E19" s="34" t="s">
        <v>77</v>
      </c>
      <c r="F19" s="35" t="s">
        <v>846</v>
      </c>
      <c r="G19" s="32" t="s">
        <v>220</v>
      </c>
      <c r="H19" s="36">
        <v>9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4.3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501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847</v>
      </c>
      <c r="D20" s="33" t="s">
        <v>848</v>
      </c>
      <c r="E20" s="34" t="s">
        <v>849</v>
      </c>
      <c r="F20" s="35" t="s">
        <v>78</v>
      </c>
      <c r="G20" s="32" t="s">
        <v>644</v>
      </c>
      <c r="H20" s="36">
        <v>6</v>
      </c>
      <c r="I20" s="36">
        <v>5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2.8</v>
      </c>
      <c r="R20" s="40" t="str">
        <f t="shared" si="0"/>
        <v>F</v>
      </c>
      <c r="S20" s="41" t="str">
        <f t="shared" si="1"/>
        <v>Kém</v>
      </c>
      <c r="T20" s="42" t="str">
        <f t="shared" si="4"/>
        <v/>
      </c>
      <c r="U20" s="43">
        <v>501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850</v>
      </c>
      <c r="D21" s="33" t="s">
        <v>851</v>
      </c>
      <c r="E21" s="34" t="s">
        <v>852</v>
      </c>
      <c r="F21" s="35" t="s">
        <v>853</v>
      </c>
      <c r="G21" s="32" t="s">
        <v>220</v>
      </c>
      <c r="H21" s="36">
        <v>5</v>
      </c>
      <c r="I21" s="36">
        <v>5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2.5</v>
      </c>
      <c r="R21" s="40" t="str">
        <f t="shared" si="0"/>
        <v>F</v>
      </c>
      <c r="S21" s="41" t="str">
        <f t="shared" si="1"/>
        <v>Kém</v>
      </c>
      <c r="T21" s="42" t="str">
        <f t="shared" si="4"/>
        <v/>
      </c>
      <c r="U21" s="43">
        <v>501</v>
      </c>
      <c r="V21" s="3"/>
      <c r="W21" s="30"/>
      <c r="X21" s="81" t="str">
        <f t="shared" si="2"/>
        <v>Học lại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854</v>
      </c>
      <c r="D22" s="33" t="s">
        <v>855</v>
      </c>
      <c r="E22" s="34" t="s">
        <v>81</v>
      </c>
      <c r="F22" s="35" t="s">
        <v>725</v>
      </c>
      <c r="G22" s="32" t="s">
        <v>251</v>
      </c>
      <c r="H22" s="36">
        <v>9</v>
      </c>
      <c r="I22" s="36">
        <v>10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4.7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501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856</v>
      </c>
      <c r="D23" s="33" t="s">
        <v>857</v>
      </c>
      <c r="E23" s="34" t="s">
        <v>81</v>
      </c>
      <c r="F23" s="35" t="s">
        <v>488</v>
      </c>
      <c r="G23" s="32" t="s">
        <v>236</v>
      </c>
      <c r="H23" s="36">
        <v>6</v>
      </c>
      <c r="I23" s="36">
        <v>8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3.4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501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858</v>
      </c>
      <c r="D24" s="33" t="s">
        <v>859</v>
      </c>
      <c r="E24" s="34" t="s">
        <v>81</v>
      </c>
      <c r="F24" s="35" t="s">
        <v>860</v>
      </c>
      <c r="G24" s="32" t="s">
        <v>367</v>
      </c>
      <c r="H24" s="36">
        <v>8</v>
      </c>
      <c r="I24" s="36">
        <v>9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4.2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501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861</v>
      </c>
      <c r="D25" s="33" t="s">
        <v>862</v>
      </c>
      <c r="E25" s="34" t="s">
        <v>81</v>
      </c>
      <c r="F25" s="35" t="s">
        <v>692</v>
      </c>
      <c r="G25" s="32" t="s">
        <v>311</v>
      </c>
      <c r="H25" s="36">
        <v>9</v>
      </c>
      <c r="I25" s="36">
        <v>5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3.7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501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863</v>
      </c>
      <c r="D26" s="33" t="s">
        <v>864</v>
      </c>
      <c r="E26" s="34" t="s">
        <v>265</v>
      </c>
      <c r="F26" s="35" t="s">
        <v>865</v>
      </c>
      <c r="G26" s="32" t="s">
        <v>207</v>
      </c>
      <c r="H26" s="36">
        <v>10</v>
      </c>
      <c r="I26" s="36">
        <v>7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4.4000000000000004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501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866</v>
      </c>
      <c r="D27" s="33" t="s">
        <v>867</v>
      </c>
      <c r="E27" s="34" t="s">
        <v>265</v>
      </c>
      <c r="F27" s="35" t="s">
        <v>868</v>
      </c>
      <c r="G27" s="32" t="s">
        <v>661</v>
      </c>
      <c r="H27" s="36">
        <v>9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4.0999999999999996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501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869</v>
      </c>
      <c r="D28" s="33" t="s">
        <v>397</v>
      </c>
      <c r="E28" s="34" t="s">
        <v>698</v>
      </c>
      <c r="F28" s="35" t="s">
        <v>870</v>
      </c>
      <c r="G28" s="32" t="s">
        <v>644</v>
      </c>
      <c r="H28" s="36">
        <v>8</v>
      </c>
      <c r="I28" s="36">
        <v>6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3.6</v>
      </c>
      <c r="R28" s="40" t="str">
        <f t="shared" si="0"/>
        <v>F</v>
      </c>
      <c r="S28" s="41" t="str">
        <f t="shared" si="1"/>
        <v>Kém</v>
      </c>
      <c r="T28" s="42" t="str">
        <f t="shared" si="4"/>
        <v/>
      </c>
      <c r="U28" s="43">
        <v>501</v>
      </c>
      <c r="V28" s="3"/>
      <c r="W28" s="30"/>
      <c r="X28" s="81" t="str">
        <f t="shared" si="2"/>
        <v>Học lại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871</v>
      </c>
      <c r="D29" s="33" t="s">
        <v>397</v>
      </c>
      <c r="E29" s="34" t="s">
        <v>698</v>
      </c>
      <c r="F29" s="35" t="s">
        <v>870</v>
      </c>
      <c r="G29" s="32" t="s">
        <v>492</v>
      </c>
      <c r="H29" s="36">
        <v>10</v>
      </c>
      <c r="I29" s="36">
        <v>10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5</v>
      </c>
      <c r="R29" s="40" t="str">
        <f t="shared" si="0"/>
        <v>D+</v>
      </c>
      <c r="S29" s="41" t="str">
        <f t="shared" si="1"/>
        <v>Trung bình yếu</v>
      </c>
      <c r="T29" s="42" t="str">
        <f t="shared" si="4"/>
        <v/>
      </c>
      <c r="U29" s="43">
        <v>501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872</v>
      </c>
      <c r="D30" s="33" t="s">
        <v>873</v>
      </c>
      <c r="E30" s="34" t="s">
        <v>721</v>
      </c>
      <c r="F30" s="35" t="s">
        <v>874</v>
      </c>
      <c r="G30" s="32" t="s">
        <v>661</v>
      </c>
      <c r="H30" s="36">
        <v>10</v>
      </c>
      <c r="I30" s="36">
        <v>10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5</v>
      </c>
      <c r="R30" s="40" t="str">
        <f t="shared" si="0"/>
        <v>D+</v>
      </c>
      <c r="S30" s="41" t="str">
        <f t="shared" si="1"/>
        <v>Trung bình yếu</v>
      </c>
      <c r="T30" s="42" t="str">
        <f t="shared" si="4"/>
        <v/>
      </c>
      <c r="U30" s="43">
        <v>501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875</v>
      </c>
      <c r="D31" s="33" t="s">
        <v>876</v>
      </c>
      <c r="E31" s="34" t="s">
        <v>721</v>
      </c>
      <c r="F31" s="35" t="s">
        <v>877</v>
      </c>
      <c r="G31" s="32" t="s">
        <v>329</v>
      </c>
      <c r="H31" s="36">
        <v>8</v>
      </c>
      <c r="I31" s="36">
        <v>6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3.6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501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878</v>
      </c>
      <c r="D32" s="33" t="s">
        <v>115</v>
      </c>
      <c r="E32" s="34" t="s">
        <v>721</v>
      </c>
      <c r="F32" s="35" t="s">
        <v>182</v>
      </c>
      <c r="G32" s="32" t="s">
        <v>311</v>
      </c>
      <c r="H32" s="36">
        <v>9</v>
      </c>
      <c r="I32" s="36">
        <v>5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3.7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501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879</v>
      </c>
      <c r="D33" s="33" t="s">
        <v>587</v>
      </c>
      <c r="E33" s="34" t="s">
        <v>721</v>
      </c>
      <c r="F33" s="35" t="s">
        <v>748</v>
      </c>
      <c r="G33" s="32" t="s">
        <v>329</v>
      </c>
      <c r="H33" s="36">
        <v>8</v>
      </c>
      <c r="I33" s="36">
        <v>6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3.6</v>
      </c>
      <c r="R33" s="40" t="str">
        <f t="shared" si="0"/>
        <v>F</v>
      </c>
      <c r="S33" s="41" t="str">
        <f t="shared" si="1"/>
        <v>Kém</v>
      </c>
      <c r="T33" s="42" t="str">
        <f t="shared" si="4"/>
        <v/>
      </c>
      <c r="U33" s="43">
        <v>501</v>
      </c>
      <c r="V33" s="3"/>
      <c r="W33" s="30"/>
      <c r="X33" s="81" t="str">
        <f t="shared" si="2"/>
        <v>Học lại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880</v>
      </c>
      <c r="D34" s="33" t="s">
        <v>401</v>
      </c>
      <c r="E34" s="34" t="s">
        <v>881</v>
      </c>
      <c r="F34" s="35" t="s">
        <v>552</v>
      </c>
      <c r="G34" s="32" t="s">
        <v>211</v>
      </c>
      <c r="H34" s="36">
        <v>9</v>
      </c>
      <c r="I34" s="36">
        <v>7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4.0999999999999996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501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882</v>
      </c>
      <c r="D35" s="33" t="s">
        <v>191</v>
      </c>
      <c r="E35" s="34" t="s">
        <v>883</v>
      </c>
      <c r="F35" s="35" t="s">
        <v>884</v>
      </c>
      <c r="G35" s="32" t="s">
        <v>492</v>
      </c>
      <c r="H35" s="36">
        <v>6</v>
      </c>
      <c r="I35" s="36">
        <v>6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3</v>
      </c>
      <c r="R35" s="40" t="str">
        <f t="shared" si="0"/>
        <v>F</v>
      </c>
      <c r="S35" s="41" t="str">
        <f t="shared" si="1"/>
        <v>Kém</v>
      </c>
      <c r="T35" s="42" t="str">
        <f t="shared" si="4"/>
        <v/>
      </c>
      <c r="U35" s="43">
        <v>501</v>
      </c>
      <c r="V35" s="3"/>
      <c r="W35" s="30"/>
      <c r="X35" s="81" t="str">
        <f t="shared" si="2"/>
        <v>Học lại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885</v>
      </c>
      <c r="D36" s="33" t="s">
        <v>886</v>
      </c>
      <c r="E36" s="34" t="s">
        <v>108</v>
      </c>
      <c r="F36" s="35" t="s">
        <v>832</v>
      </c>
      <c r="G36" s="32" t="s">
        <v>203</v>
      </c>
      <c r="H36" s="36">
        <v>6</v>
      </c>
      <c r="I36" s="36">
        <v>7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3.2</v>
      </c>
      <c r="R36" s="40" t="str">
        <f t="shared" si="0"/>
        <v>F</v>
      </c>
      <c r="S36" s="41" t="str">
        <f t="shared" si="1"/>
        <v>Kém</v>
      </c>
      <c r="T36" s="42" t="str">
        <f t="shared" si="4"/>
        <v/>
      </c>
      <c r="U36" s="43">
        <v>501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887</v>
      </c>
      <c r="D37" s="33" t="s">
        <v>888</v>
      </c>
      <c r="E37" s="34" t="s">
        <v>277</v>
      </c>
      <c r="F37" s="35" t="s">
        <v>889</v>
      </c>
      <c r="G37" s="32" t="s">
        <v>220</v>
      </c>
      <c r="H37" s="36">
        <v>6</v>
      </c>
      <c r="I37" s="36">
        <v>5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2.8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501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890</v>
      </c>
      <c r="D38" s="33" t="s">
        <v>891</v>
      </c>
      <c r="E38" s="34" t="s">
        <v>122</v>
      </c>
      <c r="F38" s="35" t="s">
        <v>378</v>
      </c>
      <c r="G38" s="32" t="s">
        <v>569</v>
      </c>
      <c r="H38" s="36">
        <v>10</v>
      </c>
      <c r="I38" s="36">
        <v>10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5</v>
      </c>
      <c r="R38" s="40" t="str">
        <f t="shared" si="0"/>
        <v>D+</v>
      </c>
      <c r="S38" s="41" t="str">
        <f t="shared" si="1"/>
        <v>Trung bình yếu</v>
      </c>
      <c r="T38" s="42" t="str">
        <f t="shared" si="4"/>
        <v/>
      </c>
      <c r="U38" s="43">
        <v>501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892</v>
      </c>
      <c r="D39" s="33" t="s">
        <v>353</v>
      </c>
      <c r="E39" s="34" t="s">
        <v>122</v>
      </c>
      <c r="F39" s="35" t="s">
        <v>893</v>
      </c>
      <c r="G39" s="32" t="s">
        <v>569</v>
      </c>
      <c r="H39" s="36">
        <v>8</v>
      </c>
      <c r="I39" s="36">
        <v>8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501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894</v>
      </c>
      <c r="D40" s="33" t="s">
        <v>895</v>
      </c>
      <c r="E40" s="34" t="s">
        <v>520</v>
      </c>
      <c r="F40" s="35" t="s">
        <v>512</v>
      </c>
      <c r="G40" s="32" t="s">
        <v>200</v>
      </c>
      <c r="H40" s="36">
        <v>9</v>
      </c>
      <c r="I40" s="36">
        <v>4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3.5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501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896</v>
      </c>
      <c r="D41" s="33" t="s">
        <v>897</v>
      </c>
      <c r="E41" s="34" t="s">
        <v>130</v>
      </c>
      <c r="F41" s="35" t="s">
        <v>898</v>
      </c>
      <c r="G41" s="32" t="s">
        <v>207</v>
      </c>
      <c r="H41" s="36">
        <v>8</v>
      </c>
      <c r="I41" s="36">
        <v>6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3.6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501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899</v>
      </c>
      <c r="D42" s="33" t="s">
        <v>900</v>
      </c>
      <c r="E42" s="34" t="s">
        <v>901</v>
      </c>
      <c r="F42" s="35" t="s">
        <v>428</v>
      </c>
      <c r="G42" s="32" t="s">
        <v>329</v>
      </c>
      <c r="H42" s="36">
        <v>8</v>
      </c>
      <c r="I42" s="36">
        <v>6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3.6</v>
      </c>
      <c r="R42" s="40" t="str">
        <f t="shared" si="0"/>
        <v>F</v>
      </c>
      <c r="S42" s="41" t="str">
        <f t="shared" si="1"/>
        <v>Kém</v>
      </c>
      <c r="T42" s="42" t="str">
        <f t="shared" si="4"/>
        <v/>
      </c>
      <c r="U42" s="43">
        <v>501</v>
      </c>
      <c r="V42" s="3"/>
      <c r="W42" s="30"/>
      <c r="X42" s="81" t="str">
        <f t="shared" si="2"/>
        <v>Học lại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902</v>
      </c>
      <c r="D43" s="33" t="s">
        <v>828</v>
      </c>
      <c r="E43" s="34" t="s">
        <v>319</v>
      </c>
      <c r="F43" s="35" t="s">
        <v>903</v>
      </c>
      <c r="G43" s="32" t="s">
        <v>236</v>
      </c>
      <c r="H43" s="36">
        <v>8</v>
      </c>
      <c r="I43" s="36">
        <v>6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3.6</v>
      </c>
      <c r="R43" s="40" t="str">
        <f t="shared" si="0"/>
        <v>F</v>
      </c>
      <c r="S43" s="41" t="str">
        <f t="shared" si="1"/>
        <v>Kém</v>
      </c>
      <c r="T43" s="42" t="str">
        <f t="shared" si="4"/>
        <v/>
      </c>
      <c r="U43" s="43">
        <v>501</v>
      </c>
      <c r="V43" s="3"/>
      <c r="W43" s="30"/>
      <c r="X43" s="81" t="str">
        <f t="shared" si="2"/>
        <v>Học lại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904</v>
      </c>
      <c r="D44" s="33" t="s">
        <v>905</v>
      </c>
      <c r="E44" s="34" t="s">
        <v>526</v>
      </c>
      <c r="F44" s="35" t="s">
        <v>906</v>
      </c>
      <c r="G44" s="32" t="s">
        <v>367</v>
      </c>
      <c r="H44" s="36">
        <v>10</v>
      </c>
      <c r="I44" s="36">
        <v>10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5</v>
      </c>
      <c r="R44" s="40" t="str">
        <f t="shared" si="0"/>
        <v>D+</v>
      </c>
      <c r="S44" s="41" t="str">
        <f t="shared" si="1"/>
        <v>Trung bình yếu</v>
      </c>
      <c r="T44" s="42" t="str">
        <f t="shared" si="4"/>
        <v/>
      </c>
      <c r="U44" s="43">
        <v>501</v>
      </c>
      <c r="V44" s="3"/>
      <c r="W44" s="30"/>
      <c r="X44" s="81" t="str">
        <f t="shared" si="2"/>
        <v>Đạt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907</v>
      </c>
      <c r="D45" s="33" t="s">
        <v>709</v>
      </c>
      <c r="E45" s="34" t="s">
        <v>526</v>
      </c>
      <c r="F45" s="35" t="s">
        <v>461</v>
      </c>
      <c r="G45" s="32" t="s">
        <v>216</v>
      </c>
      <c r="H45" s="36">
        <v>8</v>
      </c>
      <c r="I45" s="36">
        <v>6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3.6</v>
      </c>
      <c r="R45" s="40" t="str">
        <f t="shared" si="0"/>
        <v>F</v>
      </c>
      <c r="S45" s="41" t="str">
        <f t="shared" si="1"/>
        <v>Kém</v>
      </c>
      <c r="T45" s="42" t="str">
        <f t="shared" si="4"/>
        <v/>
      </c>
      <c r="U45" s="43">
        <v>502</v>
      </c>
      <c r="V45" s="3"/>
      <c r="W45" s="30"/>
      <c r="X45" s="81" t="str">
        <f t="shared" si="2"/>
        <v>Học lại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908</v>
      </c>
      <c r="D46" s="33" t="s">
        <v>909</v>
      </c>
      <c r="E46" s="34" t="s">
        <v>134</v>
      </c>
      <c r="F46" s="35" t="s">
        <v>910</v>
      </c>
      <c r="G46" s="32" t="s">
        <v>701</v>
      </c>
      <c r="H46" s="36">
        <v>9</v>
      </c>
      <c r="I46" s="36">
        <v>7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4.0999999999999996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502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911</v>
      </c>
      <c r="D47" s="33" t="s">
        <v>295</v>
      </c>
      <c r="E47" s="34" t="s">
        <v>134</v>
      </c>
      <c r="F47" s="35" t="s">
        <v>912</v>
      </c>
      <c r="G47" s="32" t="s">
        <v>224</v>
      </c>
      <c r="H47" s="36">
        <v>6</v>
      </c>
      <c r="I47" s="36">
        <v>9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3.6</v>
      </c>
      <c r="R47" s="40" t="str">
        <f t="shared" si="0"/>
        <v>F</v>
      </c>
      <c r="S47" s="41" t="str">
        <f t="shared" si="1"/>
        <v>Kém</v>
      </c>
      <c r="T47" s="42" t="str">
        <f t="shared" si="4"/>
        <v/>
      </c>
      <c r="U47" s="43">
        <v>502</v>
      </c>
      <c r="V47" s="3"/>
      <c r="W47" s="30"/>
      <c r="X47" s="81" t="str">
        <f t="shared" si="2"/>
        <v>Học lại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913</v>
      </c>
      <c r="D48" s="33" t="s">
        <v>914</v>
      </c>
      <c r="E48" s="34" t="s">
        <v>138</v>
      </c>
      <c r="F48" s="35" t="s">
        <v>915</v>
      </c>
      <c r="G48" s="32" t="s">
        <v>311</v>
      </c>
      <c r="H48" s="36">
        <v>8</v>
      </c>
      <c r="I48" s="36">
        <v>5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3.4</v>
      </c>
      <c r="R48" s="40" t="str">
        <f t="shared" si="0"/>
        <v>F</v>
      </c>
      <c r="S48" s="41" t="str">
        <f t="shared" si="1"/>
        <v>Kém</v>
      </c>
      <c r="T48" s="42" t="str">
        <f t="shared" si="4"/>
        <v/>
      </c>
      <c r="U48" s="43">
        <v>502</v>
      </c>
      <c r="V48" s="3"/>
      <c r="W48" s="30"/>
      <c r="X48" s="81" t="str">
        <f t="shared" si="2"/>
        <v>Học lại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916</v>
      </c>
      <c r="D49" s="33" t="s">
        <v>380</v>
      </c>
      <c r="E49" s="34" t="s">
        <v>917</v>
      </c>
      <c r="F49" s="35" t="s">
        <v>654</v>
      </c>
      <c r="G49" s="32" t="s">
        <v>246</v>
      </c>
      <c r="H49" s="36">
        <v>9</v>
      </c>
      <c r="I49" s="36">
        <v>3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3.3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502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918</v>
      </c>
      <c r="D50" s="33" t="s">
        <v>226</v>
      </c>
      <c r="E50" s="34" t="s">
        <v>547</v>
      </c>
      <c r="F50" s="35" t="s">
        <v>604</v>
      </c>
      <c r="G50" s="32" t="s">
        <v>447</v>
      </c>
      <c r="H50" s="36">
        <v>10</v>
      </c>
      <c r="I50" s="36">
        <v>8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4.5999999999999996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502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919</v>
      </c>
      <c r="D51" s="33" t="s">
        <v>308</v>
      </c>
      <c r="E51" s="34" t="s">
        <v>142</v>
      </c>
      <c r="F51" s="35" t="s">
        <v>920</v>
      </c>
      <c r="G51" s="32" t="s">
        <v>275</v>
      </c>
      <c r="H51" s="36">
        <v>8</v>
      </c>
      <c r="I51" s="36">
        <v>6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3.6</v>
      </c>
      <c r="R51" s="40" t="str">
        <f t="shared" si="0"/>
        <v>F</v>
      </c>
      <c r="S51" s="41" t="str">
        <f t="shared" si="1"/>
        <v>Kém</v>
      </c>
      <c r="T51" s="42" t="str">
        <f t="shared" si="4"/>
        <v/>
      </c>
      <c r="U51" s="43">
        <v>502</v>
      </c>
      <c r="V51" s="3"/>
      <c r="W51" s="30"/>
      <c r="X51" s="81" t="str">
        <f t="shared" si="2"/>
        <v>Học lại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921</v>
      </c>
      <c r="D52" s="33" t="s">
        <v>922</v>
      </c>
      <c r="E52" s="34" t="s">
        <v>142</v>
      </c>
      <c r="F52" s="35" t="s">
        <v>923</v>
      </c>
      <c r="G52" s="32" t="s">
        <v>251</v>
      </c>
      <c r="H52" s="36">
        <v>10</v>
      </c>
      <c r="I52" s="36">
        <v>10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5</v>
      </c>
      <c r="R52" s="40" t="str">
        <f t="shared" si="0"/>
        <v>D+</v>
      </c>
      <c r="S52" s="41" t="str">
        <f t="shared" si="1"/>
        <v>Trung bình yếu</v>
      </c>
      <c r="T52" s="42" t="str">
        <f t="shared" si="4"/>
        <v/>
      </c>
      <c r="U52" s="43">
        <v>502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924</v>
      </c>
      <c r="D53" s="33" t="s">
        <v>456</v>
      </c>
      <c r="E53" s="34" t="s">
        <v>335</v>
      </c>
      <c r="F53" s="35" t="s">
        <v>925</v>
      </c>
      <c r="G53" s="32" t="s">
        <v>220</v>
      </c>
      <c r="H53" s="36">
        <v>8</v>
      </c>
      <c r="I53" s="36">
        <v>9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4.2</v>
      </c>
      <c r="R53" s="40" t="str">
        <f t="shared" si="0"/>
        <v>D</v>
      </c>
      <c r="S53" s="41" t="str">
        <f t="shared" si="1"/>
        <v>Trung bình yếu</v>
      </c>
      <c r="T53" s="42" t="str">
        <f t="shared" si="4"/>
        <v/>
      </c>
      <c r="U53" s="43">
        <v>502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926</v>
      </c>
      <c r="D54" s="33" t="s">
        <v>927</v>
      </c>
      <c r="E54" s="34" t="s">
        <v>335</v>
      </c>
      <c r="F54" s="35" t="s">
        <v>681</v>
      </c>
      <c r="G54" s="32" t="s">
        <v>644</v>
      </c>
      <c r="H54" s="36">
        <v>8</v>
      </c>
      <c r="I54" s="36">
        <v>6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3.6</v>
      </c>
      <c r="R54" s="40" t="str">
        <f t="shared" si="0"/>
        <v>F</v>
      </c>
      <c r="S54" s="41" t="str">
        <f t="shared" si="1"/>
        <v>Kém</v>
      </c>
      <c r="T54" s="42" t="str">
        <f t="shared" si="4"/>
        <v/>
      </c>
      <c r="U54" s="43">
        <v>502</v>
      </c>
      <c r="V54" s="3"/>
      <c r="W54" s="30"/>
      <c r="X54" s="81" t="str">
        <f t="shared" si="2"/>
        <v>Học lại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928</v>
      </c>
      <c r="D55" s="33" t="s">
        <v>929</v>
      </c>
      <c r="E55" s="34" t="s">
        <v>339</v>
      </c>
      <c r="F55" s="35" t="s">
        <v>930</v>
      </c>
      <c r="G55" s="32" t="s">
        <v>207</v>
      </c>
      <c r="H55" s="36">
        <v>7</v>
      </c>
      <c r="I55" s="36">
        <v>9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3.9</v>
      </c>
      <c r="R55" s="40" t="str">
        <f t="shared" si="0"/>
        <v>F</v>
      </c>
      <c r="S55" s="41" t="str">
        <f t="shared" si="1"/>
        <v>Kém</v>
      </c>
      <c r="T55" s="42" t="str">
        <f t="shared" si="4"/>
        <v/>
      </c>
      <c r="U55" s="43">
        <v>502</v>
      </c>
      <c r="V55" s="3"/>
      <c r="W55" s="30"/>
      <c r="X55" s="81" t="str">
        <f t="shared" si="2"/>
        <v>Học lại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931</v>
      </c>
      <c r="D56" s="33" t="s">
        <v>932</v>
      </c>
      <c r="E56" s="34" t="s">
        <v>339</v>
      </c>
      <c r="F56" s="35" t="s">
        <v>933</v>
      </c>
      <c r="G56" s="32" t="s">
        <v>569</v>
      </c>
      <c r="H56" s="36">
        <v>6</v>
      </c>
      <c r="I56" s="36">
        <v>5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2.8</v>
      </c>
      <c r="R56" s="40" t="str">
        <f t="shared" si="0"/>
        <v>F</v>
      </c>
      <c r="S56" s="41" t="str">
        <f t="shared" si="1"/>
        <v>Kém</v>
      </c>
      <c r="T56" s="42" t="str">
        <f t="shared" si="4"/>
        <v/>
      </c>
      <c r="U56" s="43">
        <v>502</v>
      </c>
      <c r="V56" s="3"/>
      <c r="W56" s="30"/>
      <c r="X56" s="81" t="str">
        <f t="shared" si="2"/>
        <v>Học lại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934</v>
      </c>
      <c r="D57" s="33" t="s">
        <v>759</v>
      </c>
      <c r="E57" s="34" t="s">
        <v>935</v>
      </c>
      <c r="F57" s="35" t="s">
        <v>127</v>
      </c>
      <c r="G57" s="32" t="s">
        <v>329</v>
      </c>
      <c r="H57" s="36">
        <v>9</v>
      </c>
      <c r="I57" s="36">
        <v>10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4.7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502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936</v>
      </c>
      <c r="D58" s="33" t="s">
        <v>937</v>
      </c>
      <c r="E58" s="34" t="s">
        <v>554</v>
      </c>
      <c r="F58" s="35" t="s">
        <v>938</v>
      </c>
      <c r="G58" s="32" t="s">
        <v>644</v>
      </c>
      <c r="H58" s="36">
        <v>8</v>
      </c>
      <c r="I58" s="36">
        <v>8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502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939</v>
      </c>
      <c r="D59" s="33" t="s">
        <v>940</v>
      </c>
      <c r="E59" s="34" t="s">
        <v>572</v>
      </c>
      <c r="F59" s="35" t="s">
        <v>521</v>
      </c>
      <c r="G59" s="32" t="s">
        <v>254</v>
      </c>
      <c r="H59" s="36">
        <v>10</v>
      </c>
      <c r="I59" s="36">
        <v>8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4.5999999999999996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502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941</v>
      </c>
      <c r="D60" s="33" t="s">
        <v>942</v>
      </c>
      <c r="E60" s="34" t="s">
        <v>943</v>
      </c>
      <c r="F60" s="35" t="s">
        <v>358</v>
      </c>
      <c r="G60" s="32" t="s">
        <v>475</v>
      </c>
      <c r="H60" s="36">
        <v>9</v>
      </c>
      <c r="I60" s="36">
        <v>4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3.5</v>
      </c>
      <c r="R60" s="40" t="str">
        <f t="shared" si="0"/>
        <v>F</v>
      </c>
      <c r="S60" s="41" t="str">
        <f t="shared" si="1"/>
        <v>Kém</v>
      </c>
      <c r="T60" s="42" t="str">
        <f t="shared" si="4"/>
        <v/>
      </c>
      <c r="U60" s="43">
        <v>502</v>
      </c>
      <c r="V60" s="3"/>
      <c r="W60" s="30"/>
      <c r="X60" s="81" t="str">
        <f t="shared" si="2"/>
        <v>Học lại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944</v>
      </c>
      <c r="D61" s="33" t="s">
        <v>213</v>
      </c>
      <c r="E61" s="34" t="s">
        <v>945</v>
      </c>
      <c r="F61" s="35" t="s">
        <v>306</v>
      </c>
      <c r="G61" s="32" t="s">
        <v>200</v>
      </c>
      <c r="H61" s="36">
        <v>8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502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946</v>
      </c>
      <c r="D62" s="33" t="s">
        <v>947</v>
      </c>
      <c r="E62" s="34" t="s">
        <v>154</v>
      </c>
      <c r="F62" s="35" t="s">
        <v>948</v>
      </c>
      <c r="G62" s="32" t="s">
        <v>569</v>
      </c>
      <c r="H62" s="36">
        <v>6</v>
      </c>
      <c r="I62" s="36">
        <v>8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3.4</v>
      </c>
      <c r="R62" s="40" t="str">
        <f t="shared" si="0"/>
        <v>F</v>
      </c>
      <c r="S62" s="41" t="str">
        <f t="shared" si="1"/>
        <v>Kém</v>
      </c>
      <c r="T62" s="42" t="str">
        <f t="shared" si="4"/>
        <v/>
      </c>
      <c r="U62" s="43">
        <v>502</v>
      </c>
      <c r="V62" s="3"/>
      <c r="W62" s="30"/>
      <c r="X62" s="81" t="str">
        <f t="shared" si="2"/>
        <v>Học lại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949</v>
      </c>
      <c r="D63" s="33" t="s">
        <v>950</v>
      </c>
      <c r="E63" s="34" t="s">
        <v>158</v>
      </c>
      <c r="F63" s="35" t="s">
        <v>951</v>
      </c>
      <c r="G63" s="32" t="s">
        <v>661</v>
      </c>
      <c r="H63" s="36">
        <v>9</v>
      </c>
      <c r="I63" s="36">
        <v>5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3.7</v>
      </c>
      <c r="R63" s="40" t="str">
        <f t="shared" si="0"/>
        <v>F</v>
      </c>
      <c r="S63" s="41" t="str">
        <f t="shared" si="1"/>
        <v>Kém</v>
      </c>
      <c r="T63" s="42" t="str">
        <f t="shared" si="4"/>
        <v/>
      </c>
      <c r="U63" s="43">
        <v>502</v>
      </c>
      <c r="V63" s="3"/>
      <c r="W63" s="30"/>
      <c r="X63" s="81" t="str">
        <f t="shared" si="2"/>
        <v>Học lại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952</v>
      </c>
      <c r="D64" s="33" t="s">
        <v>397</v>
      </c>
      <c r="E64" s="34" t="s">
        <v>953</v>
      </c>
      <c r="F64" s="35" t="s">
        <v>643</v>
      </c>
      <c r="G64" s="32" t="s">
        <v>200</v>
      </c>
      <c r="H64" s="36">
        <v>9</v>
      </c>
      <c r="I64" s="36">
        <v>10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4.7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502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954</v>
      </c>
      <c r="D65" s="33" t="s">
        <v>955</v>
      </c>
      <c r="E65" s="34" t="s">
        <v>956</v>
      </c>
      <c r="F65" s="35" t="s">
        <v>957</v>
      </c>
      <c r="G65" s="32" t="s">
        <v>447</v>
      </c>
      <c r="H65" s="36">
        <v>8</v>
      </c>
      <c r="I65" s="36">
        <v>7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3.8</v>
      </c>
      <c r="R65" s="40" t="str">
        <f t="shared" si="0"/>
        <v>F</v>
      </c>
      <c r="S65" s="41" t="str">
        <f t="shared" si="1"/>
        <v>Kém</v>
      </c>
      <c r="T65" s="42" t="str">
        <f t="shared" si="4"/>
        <v/>
      </c>
      <c r="U65" s="43">
        <v>502</v>
      </c>
      <c r="V65" s="3"/>
      <c r="W65" s="30"/>
      <c r="X65" s="81" t="str">
        <f t="shared" si="2"/>
        <v>Học lại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958</v>
      </c>
      <c r="D66" s="33" t="s">
        <v>213</v>
      </c>
      <c r="E66" s="34" t="s">
        <v>956</v>
      </c>
      <c r="F66" s="35" t="s">
        <v>959</v>
      </c>
      <c r="G66" s="32" t="s">
        <v>275</v>
      </c>
      <c r="H66" s="36">
        <v>10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4.4000000000000004</v>
      </c>
      <c r="R66" s="40" t="str">
        <f t="shared" si="0"/>
        <v>D</v>
      </c>
      <c r="S66" s="41" t="str">
        <f t="shared" si="1"/>
        <v>Trung bình yếu</v>
      </c>
      <c r="T66" s="42" t="str">
        <f t="shared" si="4"/>
        <v/>
      </c>
      <c r="U66" s="43">
        <v>502</v>
      </c>
      <c r="V66" s="3"/>
      <c r="W66" s="30"/>
      <c r="X66" s="81" t="str">
        <f t="shared" si="2"/>
        <v>Đạt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960</v>
      </c>
      <c r="D67" s="33" t="s">
        <v>103</v>
      </c>
      <c r="E67" s="34" t="s">
        <v>961</v>
      </c>
      <c r="F67" s="35" t="s">
        <v>210</v>
      </c>
      <c r="G67" s="32" t="s">
        <v>329</v>
      </c>
      <c r="H67" s="36">
        <v>9</v>
      </c>
      <c r="I67" s="36">
        <v>6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3.9</v>
      </c>
      <c r="R67" s="40" t="str">
        <f t="shared" si="0"/>
        <v>F</v>
      </c>
      <c r="S67" s="41" t="str">
        <f t="shared" si="1"/>
        <v>Kém</v>
      </c>
      <c r="T67" s="42" t="str">
        <f t="shared" si="4"/>
        <v/>
      </c>
      <c r="U67" s="43">
        <v>502</v>
      </c>
      <c r="V67" s="3"/>
      <c r="W67" s="30"/>
      <c r="X67" s="81" t="str">
        <f t="shared" si="2"/>
        <v>Học lại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962</v>
      </c>
      <c r="D68" s="33" t="s">
        <v>226</v>
      </c>
      <c r="E68" s="34" t="s">
        <v>963</v>
      </c>
      <c r="F68" s="35" t="s">
        <v>964</v>
      </c>
      <c r="G68" s="32" t="s">
        <v>644</v>
      </c>
      <c r="H68" s="36">
        <v>9</v>
      </c>
      <c r="I68" s="36">
        <v>5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3.7</v>
      </c>
      <c r="R68" s="40" t="str">
        <f t="shared" si="0"/>
        <v>F</v>
      </c>
      <c r="S68" s="41" t="str">
        <f t="shared" si="1"/>
        <v>Kém</v>
      </c>
      <c r="T68" s="42" t="str">
        <f t="shared" si="4"/>
        <v/>
      </c>
      <c r="U68" s="43">
        <v>502</v>
      </c>
      <c r="V68" s="3"/>
      <c r="W68" s="30"/>
      <c r="X68" s="81" t="str">
        <f t="shared" si="2"/>
        <v>Học lại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965</v>
      </c>
      <c r="D69" s="33" t="s">
        <v>338</v>
      </c>
      <c r="E69" s="34" t="s">
        <v>162</v>
      </c>
      <c r="F69" s="35" t="s">
        <v>966</v>
      </c>
      <c r="G69" s="32" t="s">
        <v>236</v>
      </c>
      <c r="H69" s="36">
        <v>6</v>
      </c>
      <c r="I69" s="36">
        <v>5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2.8</v>
      </c>
      <c r="R69" s="40" t="str">
        <f t="shared" si="0"/>
        <v>F</v>
      </c>
      <c r="S69" s="41" t="str">
        <f t="shared" si="1"/>
        <v>Kém</v>
      </c>
      <c r="T69" s="42" t="str">
        <f t="shared" si="4"/>
        <v/>
      </c>
      <c r="U69" s="43">
        <v>502</v>
      </c>
      <c r="V69" s="3"/>
      <c r="W69" s="30"/>
      <c r="X69" s="81" t="str">
        <f t="shared" si="2"/>
        <v>Học lại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967</v>
      </c>
      <c r="D70" s="33" t="s">
        <v>968</v>
      </c>
      <c r="E70" s="34" t="s">
        <v>166</v>
      </c>
      <c r="F70" s="35" t="s">
        <v>969</v>
      </c>
      <c r="G70" s="32" t="s">
        <v>569</v>
      </c>
      <c r="H70" s="36">
        <v>8</v>
      </c>
      <c r="I70" s="36">
        <v>6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3.6</v>
      </c>
      <c r="R70" s="40" t="str">
        <f t="shared" si="0"/>
        <v>F</v>
      </c>
      <c r="S70" s="41" t="str">
        <f t="shared" si="1"/>
        <v>Kém</v>
      </c>
      <c r="T70" s="42" t="str">
        <f t="shared" si="4"/>
        <v/>
      </c>
      <c r="U70" s="43">
        <v>502</v>
      </c>
      <c r="V70" s="3"/>
      <c r="W70" s="30"/>
      <c r="X70" s="81" t="str">
        <f t="shared" si="2"/>
        <v>Học lại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970</v>
      </c>
      <c r="D71" s="33" t="s">
        <v>971</v>
      </c>
      <c r="E71" s="34" t="s">
        <v>381</v>
      </c>
      <c r="F71" s="35" t="s">
        <v>428</v>
      </c>
      <c r="G71" s="32" t="s">
        <v>329</v>
      </c>
      <c r="H71" s="36">
        <v>8</v>
      </c>
      <c r="I71" s="36">
        <v>8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502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972</v>
      </c>
      <c r="D72" s="33" t="s">
        <v>973</v>
      </c>
      <c r="E72" s="34" t="s">
        <v>387</v>
      </c>
      <c r="F72" s="35" t="s">
        <v>458</v>
      </c>
      <c r="G72" s="32" t="s">
        <v>200</v>
      </c>
      <c r="H72" s="36">
        <v>6</v>
      </c>
      <c r="I72" s="36">
        <v>9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3.6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502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974</v>
      </c>
      <c r="D73" s="33" t="s">
        <v>313</v>
      </c>
      <c r="E73" s="34" t="s">
        <v>975</v>
      </c>
      <c r="F73" s="35" t="s">
        <v>938</v>
      </c>
      <c r="G73" s="32" t="s">
        <v>644</v>
      </c>
      <c r="H73" s="36">
        <v>10</v>
      </c>
      <c r="I73" s="36">
        <v>10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5</v>
      </c>
      <c r="R73" s="40" t="str">
        <f t="shared" si="0"/>
        <v>D+</v>
      </c>
      <c r="S73" s="41" t="str">
        <f t="shared" si="1"/>
        <v>Trung bình yếu</v>
      </c>
      <c r="T73" s="42" t="str">
        <f t="shared" si="4"/>
        <v/>
      </c>
      <c r="U73" s="43">
        <v>502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976</v>
      </c>
      <c r="D74" s="33" t="s">
        <v>759</v>
      </c>
      <c r="E74" s="34" t="s">
        <v>801</v>
      </c>
      <c r="F74" s="35" t="s">
        <v>838</v>
      </c>
      <c r="G74" s="32" t="s">
        <v>701</v>
      </c>
      <c r="H74" s="36">
        <v>9</v>
      </c>
      <c r="I74" s="36">
        <v>8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4.3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502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977</v>
      </c>
      <c r="D75" s="33" t="s">
        <v>978</v>
      </c>
      <c r="E75" s="34" t="s">
        <v>979</v>
      </c>
      <c r="F75" s="35" t="s">
        <v>980</v>
      </c>
      <c r="G75" s="32" t="s">
        <v>569</v>
      </c>
      <c r="H75" s="36">
        <v>9</v>
      </c>
      <c r="I75" s="36">
        <v>10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4.7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502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981</v>
      </c>
      <c r="D76" s="33" t="s">
        <v>213</v>
      </c>
      <c r="E76" s="34" t="s">
        <v>402</v>
      </c>
      <c r="F76" s="35" t="s">
        <v>559</v>
      </c>
      <c r="G76" s="32" t="s">
        <v>644</v>
      </c>
      <c r="H76" s="36">
        <v>8</v>
      </c>
      <c r="I76" s="36">
        <v>6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3.6</v>
      </c>
      <c r="R76" s="40" t="str">
        <f t="shared" si="5"/>
        <v>F</v>
      </c>
      <c r="S76" s="41" t="str">
        <f t="shared" si="6"/>
        <v>Kém</v>
      </c>
      <c r="T76" s="42" t="str">
        <f t="shared" ref="T76:T84" si="9">+IF(OR($H76=0,$I76=0,$J76=0,$K76=0),"Không đủ ĐKDT","")</f>
        <v/>
      </c>
      <c r="U76" s="43">
        <v>502</v>
      </c>
      <c r="V76" s="3"/>
      <c r="W76" s="30"/>
      <c r="X76" s="81" t="str">
        <f t="shared" si="7"/>
        <v>Học lại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982</v>
      </c>
      <c r="D77" s="33" t="s">
        <v>983</v>
      </c>
      <c r="E77" s="34" t="s">
        <v>416</v>
      </c>
      <c r="F77" s="35" t="s">
        <v>555</v>
      </c>
      <c r="G77" s="32" t="s">
        <v>329</v>
      </c>
      <c r="H77" s="36">
        <v>9</v>
      </c>
      <c r="I77" s="36">
        <v>4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3.5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502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984</v>
      </c>
      <c r="D78" s="33" t="s">
        <v>353</v>
      </c>
      <c r="E78" s="34" t="s">
        <v>629</v>
      </c>
      <c r="F78" s="35" t="s">
        <v>86</v>
      </c>
      <c r="G78" s="32" t="s">
        <v>251</v>
      </c>
      <c r="H78" s="36">
        <v>9</v>
      </c>
      <c r="I78" s="36">
        <v>8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4.3</v>
      </c>
      <c r="R78" s="40" t="str">
        <f t="shared" si="5"/>
        <v>D</v>
      </c>
      <c r="S78" s="41" t="str">
        <f t="shared" si="6"/>
        <v>Trung bình yếu</v>
      </c>
      <c r="T78" s="42" t="str">
        <f t="shared" si="9"/>
        <v/>
      </c>
      <c r="U78" s="43">
        <v>502</v>
      </c>
      <c r="V78" s="3"/>
      <c r="W78" s="30"/>
      <c r="X78" s="81" t="str">
        <f t="shared" si="7"/>
        <v>Đạt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985</v>
      </c>
      <c r="D79" s="33" t="s">
        <v>986</v>
      </c>
      <c r="E79" s="34" t="s">
        <v>818</v>
      </c>
      <c r="F79" s="35" t="s">
        <v>105</v>
      </c>
      <c r="G79" s="32" t="s">
        <v>220</v>
      </c>
      <c r="H79" s="36">
        <v>8</v>
      </c>
      <c r="I79" s="36">
        <v>7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3.8</v>
      </c>
      <c r="R79" s="40" t="str">
        <f t="shared" si="5"/>
        <v>F</v>
      </c>
      <c r="S79" s="41" t="str">
        <f t="shared" si="6"/>
        <v>Kém</v>
      </c>
      <c r="T79" s="42" t="str">
        <f t="shared" si="9"/>
        <v/>
      </c>
      <c r="U79" s="43">
        <v>502</v>
      </c>
      <c r="V79" s="3"/>
      <c r="W79" s="30"/>
      <c r="X79" s="81" t="str">
        <f t="shared" si="7"/>
        <v>Học lại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502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502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502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502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502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74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32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38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8" priority="3" operator="greaterThan">
      <formula>10</formula>
    </cfRule>
  </conditionalFormatting>
  <conditionalFormatting sqref="O1:O1048576">
    <cfRule type="duplicateValues" dxfId="7" priority="2"/>
  </conditionalFormatting>
  <conditionalFormatting sqref="C1:C1048576">
    <cfRule type="duplicateValues" dxfId="6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11"/>
  <sheetViews>
    <sheetView workbookViewId="0">
      <pane ySplit="3" topLeftCell="A4" activePane="bottomLeft" state="frozen"/>
      <selection activeCell="U45" sqref="U45:U84"/>
      <selection pane="bottomLeft" activeCell="P4" sqref="P4:U4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3.3320312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3712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2705</v>
      </c>
      <c r="H5" s="122"/>
      <c r="I5" s="122"/>
      <c r="J5" s="122"/>
      <c r="K5" s="122"/>
      <c r="L5" s="122"/>
      <c r="M5" s="122"/>
      <c r="N5" s="122"/>
      <c r="O5" s="122"/>
      <c r="P5" s="122" t="s">
        <v>2704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26</v>
      </c>
      <c r="AA8" s="76">
        <f>+$AJ$8+$AL$8+$AH$8</f>
        <v>75</v>
      </c>
      <c r="AB8" s="70">
        <f>COUNTIF($T$9:$T$144,"Khiển trách")</f>
        <v>0</v>
      </c>
      <c r="AC8" s="70">
        <f>COUNTIF($T$9:$T$144,"Cảnh cáo")</f>
        <v>0</v>
      </c>
      <c r="AD8" s="70">
        <f>COUNTIF($T$9:$T$144,"Đình chỉ thi")</f>
        <v>0</v>
      </c>
      <c r="AE8" s="77">
        <f>+($AB$8+$AC$8+$AD$8)/$AA$8*100%</f>
        <v>0</v>
      </c>
      <c r="AF8" s="70">
        <f>SUM(COUNTIF($T$9:$T$142,"Vắng"),COUNTIF($T$9:$T$142,"Vắng có phép"))</f>
        <v>0</v>
      </c>
      <c r="AG8" s="78">
        <f>+$AF$8/$AA$8</f>
        <v>0</v>
      </c>
      <c r="AH8" s="79">
        <f>COUNTIF($X$9:$X$142,"Thi lại")</f>
        <v>5</v>
      </c>
      <c r="AI8" s="78">
        <f>+$AH$8/$AA$8</f>
        <v>6.6666666666666666E-2</v>
      </c>
      <c r="AJ8" s="79">
        <f>COUNTIF($X$9:$X$143,"Học lại")</f>
        <v>14</v>
      </c>
      <c r="AK8" s="78">
        <f>+$AJ$8/$AA$8</f>
        <v>0.18666666666666668</v>
      </c>
      <c r="AL8" s="70">
        <f>COUNTIF($X$10:$X$143,"Đạt")</f>
        <v>56</v>
      </c>
      <c r="AM8" s="77">
        <f>+$AL$8/$AA$8</f>
        <v>0.7466666666666667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649</v>
      </c>
      <c r="D10" s="21" t="s">
        <v>650</v>
      </c>
      <c r="E10" s="22" t="s">
        <v>62</v>
      </c>
      <c r="F10" s="23" t="s">
        <v>651</v>
      </c>
      <c r="G10" s="20" t="s">
        <v>530</v>
      </c>
      <c r="H10" s="24">
        <v>10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4.5999999999999996</v>
      </c>
      <c r="R10" s="28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73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503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652</v>
      </c>
      <c r="D11" s="33" t="s">
        <v>653</v>
      </c>
      <c r="E11" s="34" t="s">
        <v>62</v>
      </c>
      <c r="F11" s="35" t="s">
        <v>654</v>
      </c>
      <c r="G11" s="32" t="s">
        <v>251</v>
      </c>
      <c r="H11" s="36">
        <v>4</v>
      </c>
      <c r="I11" s="36">
        <v>8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2.8</v>
      </c>
      <c r="R11" s="40" t="str">
        <f t="shared" si="0"/>
        <v>F</v>
      </c>
      <c r="S11" s="41" t="str">
        <f t="shared" si="1"/>
        <v>Kém</v>
      </c>
      <c r="T11" s="42" t="str">
        <f>+IF(OR($H11=0,$I11=0,$J11=0,$K11=0),"Không đủ ĐKDT","")</f>
        <v/>
      </c>
      <c r="U11" s="43">
        <v>503</v>
      </c>
      <c r="V11" s="3"/>
      <c r="W11" s="30"/>
      <c r="X11" s="81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655</v>
      </c>
      <c r="D12" s="33" t="s">
        <v>477</v>
      </c>
      <c r="E12" s="34" t="s">
        <v>214</v>
      </c>
      <c r="F12" s="35" t="s">
        <v>656</v>
      </c>
      <c r="G12" s="32" t="s">
        <v>530</v>
      </c>
      <c r="H12" s="36">
        <v>10</v>
      </c>
      <c r="I12" s="36">
        <v>8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75" si="3">ROUND(SUMPRODUCT(H12:P12,$H$9:$P$9)/100,1)</f>
        <v>4.5999999999999996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75" si="4">+IF(OR($H12=0,$I12=0,$J12=0,$K12=0),"Không đủ ĐKDT","")</f>
        <v/>
      </c>
      <c r="U12" s="43">
        <v>503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657</v>
      </c>
      <c r="D13" s="33" t="s">
        <v>658</v>
      </c>
      <c r="E13" s="34" t="s">
        <v>659</v>
      </c>
      <c r="F13" s="35" t="s">
        <v>660</v>
      </c>
      <c r="G13" s="32" t="s">
        <v>661</v>
      </c>
      <c r="H13" s="36">
        <v>9</v>
      </c>
      <c r="I13" s="36">
        <v>9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4.5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503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662</v>
      </c>
      <c r="D14" s="33" t="s">
        <v>191</v>
      </c>
      <c r="E14" s="34" t="s">
        <v>663</v>
      </c>
      <c r="F14" s="35" t="s">
        <v>395</v>
      </c>
      <c r="G14" s="32" t="s">
        <v>492</v>
      </c>
      <c r="H14" s="36">
        <v>10</v>
      </c>
      <c r="I14" s="36">
        <v>8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4.5999999999999996</v>
      </c>
      <c r="R14" s="40" t="str">
        <f t="shared" si="0"/>
        <v>D</v>
      </c>
      <c r="S14" s="41" t="str">
        <f t="shared" si="1"/>
        <v>Trung bình yếu</v>
      </c>
      <c r="T14" s="42" t="str">
        <f t="shared" si="4"/>
        <v/>
      </c>
      <c r="U14" s="43">
        <v>503</v>
      </c>
      <c r="V14" s="3"/>
      <c r="W14" s="30"/>
      <c r="X14" s="81" t="str">
        <f t="shared" si="2"/>
        <v>Đạt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664</v>
      </c>
      <c r="D15" s="33" t="s">
        <v>665</v>
      </c>
      <c r="E15" s="34" t="s">
        <v>666</v>
      </c>
      <c r="F15" s="35" t="s">
        <v>325</v>
      </c>
      <c r="G15" s="32" t="s">
        <v>667</v>
      </c>
      <c r="H15" s="36">
        <v>10</v>
      </c>
      <c r="I15" s="36">
        <v>10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5</v>
      </c>
      <c r="R15" s="40" t="str">
        <f t="shared" si="0"/>
        <v>D+</v>
      </c>
      <c r="S15" s="41" t="str">
        <f t="shared" si="1"/>
        <v>Trung bình yếu</v>
      </c>
      <c r="T15" s="42" t="str">
        <f t="shared" si="4"/>
        <v/>
      </c>
      <c r="U15" s="43">
        <v>503</v>
      </c>
      <c r="V15" s="3"/>
      <c r="W15" s="30"/>
      <c r="X15" s="81" t="str">
        <f t="shared" si="2"/>
        <v>Đạt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668</v>
      </c>
      <c r="D16" s="33" t="s">
        <v>669</v>
      </c>
      <c r="E16" s="34" t="s">
        <v>670</v>
      </c>
      <c r="F16" s="35" t="s">
        <v>671</v>
      </c>
      <c r="G16" s="32" t="s">
        <v>246</v>
      </c>
      <c r="H16" s="36">
        <v>4</v>
      </c>
      <c r="I16" s="36">
        <v>5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2.2000000000000002</v>
      </c>
      <c r="R16" s="40" t="str">
        <f t="shared" si="0"/>
        <v>F</v>
      </c>
      <c r="S16" s="41" t="str">
        <f t="shared" si="1"/>
        <v>Kém</v>
      </c>
      <c r="T16" s="42" t="str">
        <f t="shared" si="4"/>
        <v/>
      </c>
      <c r="U16" s="43">
        <v>503</v>
      </c>
      <c r="V16" s="3"/>
      <c r="W16" s="30"/>
      <c r="X16" s="81" t="str">
        <f t="shared" si="2"/>
        <v>Học lại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672</v>
      </c>
      <c r="D17" s="33" t="s">
        <v>673</v>
      </c>
      <c r="E17" s="34" t="s">
        <v>670</v>
      </c>
      <c r="F17" s="35" t="s">
        <v>674</v>
      </c>
      <c r="G17" s="32" t="s">
        <v>367</v>
      </c>
      <c r="H17" s="36">
        <v>7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3.7</v>
      </c>
      <c r="R17" s="40" t="str">
        <f t="shared" si="0"/>
        <v>F</v>
      </c>
      <c r="S17" s="41" t="str">
        <f t="shared" si="1"/>
        <v>Kém</v>
      </c>
      <c r="T17" s="42" t="str">
        <f t="shared" si="4"/>
        <v/>
      </c>
      <c r="U17" s="43">
        <v>503</v>
      </c>
      <c r="V17" s="3"/>
      <c r="W17" s="30"/>
      <c r="X17" s="81" t="str">
        <f t="shared" si="2"/>
        <v>Học lại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675</v>
      </c>
      <c r="D18" s="33" t="s">
        <v>676</v>
      </c>
      <c r="E18" s="34" t="s">
        <v>77</v>
      </c>
      <c r="F18" s="35" t="s">
        <v>677</v>
      </c>
      <c r="G18" s="32" t="s">
        <v>251</v>
      </c>
      <c r="H18" s="36">
        <v>7</v>
      </c>
      <c r="I18" s="36">
        <v>6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3.3</v>
      </c>
      <c r="R18" s="40" t="str">
        <f t="shared" si="0"/>
        <v>F</v>
      </c>
      <c r="S18" s="41" t="str">
        <f t="shared" si="1"/>
        <v>Kém</v>
      </c>
      <c r="T18" s="42" t="str">
        <f t="shared" si="4"/>
        <v/>
      </c>
      <c r="U18" s="43">
        <v>503</v>
      </c>
      <c r="V18" s="3"/>
      <c r="W18" s="30"/>
      <c r="X18" s="81" t="str">
        <f t="shared" si="2"/>
        <v>Học lại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678</v>
      </c>
      <c r="D19" s="33" t="s">
        <v>96</v>
      </c>
      <c r="E19" s="34" t="s">
        <v>77</v>
      </c>
      <c r="F19" s="35" t="s">
        <v>502</v>
      </c>
      <c r="G19" s="32" t="s">
        <v>291</v>
      </c>
      <c r="H19" s="36">
        <v>10</v>
      </c>
      <c r="I19" s="36">
        <v>8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4.5999999999999996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503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679</v>
      </c>
      <c r="D20" s="33" t="s">
        <v>680</v>
      </c>
      <c r="E20" s="34" t="s">
        <v>249</v>
      </c>
      <c r="F20" s="35" t="s">
        <v>681</v>
      </c>
      <c r="G20" s="32" t="s">
        <v>682</v>
      </c>
      <c r="H20" s="36">
        <v>10</v>
      </c>
      <c r="I20" s="36">
        <v>6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4.2</v>
      </c>
      <c r="R20" s="40" t="str">
        <f t="shared" si="0"/>
        <v>D</v>
      </c>
      <c r="S20" s="41" t="str">
        <f t="shared" si="1"/>
        <v>Trung bình yếu</v>
      </c>
      <c r="T20" s="42" t="str">
        <f t="shared" si="4"/>
        <v/>
      </c>
      <c r="U20" s="43">
        <v>503</v>
      </c>
      <c r="V20" s="3"/>
      <c r="W20" s="30"/>
      <c r="X20" s="81" t="str">
        <f t="shared" si="2"/>
        <v>Đạt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683</v>
      </c>
      <c r="D21" s="33" t="s">
        <v>684</v>
      </c>
      <c r="E21" s="34" t="s">
        <v>81</v>
      </c>
      <c r="F21" s="35" t="s">
        <v>488</v>
      </c>
      <c r="G21" s="32" t="s">
        <v>291</v>
      </c>
      <c r="H21" s="36">
        <v>9</v>
      </c>
      <c r="I21" s="36">
        <v>9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4.5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503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685</v>
      </c>
      <c r="D22" s="33" t="s">
        <v>686</v>
      </c>
      <c r="E22" s="34" t="s">
        <v>89</v>
      </c>
      <c r="F22" s="35" t="s">
        <v>687</v>
      </c>
      <c r="G22" s="32" t="s">
        <v>251</v>
      </c>
      <c r="H22" s="36">
        <v>10</v>
      </c>
      <c r="I22" s="36">
        <v>9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4.8</v>
      </c>
      <c r="R22" s="40" t="str">
        <f t="shared" si="0"/>
        <v>D</v>
      </c>
      <c r="S22" s="41" t="str">
        <f t="shared" si="1"/>
        <v>Trung bình yếu</v>
      </c>
      <c r="T22" s="42" t="str">
        <f t="shared" si="4"/>
        <v/>
      </c>
      <c r="U22" s="43">
        <v>503</v>
      </c>
      <c r="V22" s="3"/>
      <c r="W22" s="30"/>
      <c r="X22" s="81" t="str">
        <f t="shared" si="2"/>
        <v>Đạt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688</v>
      </c>
      <c r="D23" s="33" t="s">
        <v>103</v>
      </c>
      <c r="E23" s="34" t="s">
        <v>93</v>
      </c>
      <c r="F23" s="35" t="s">
        <v>630</v>
      </c>
      <c r="G23" s="32" t="s">
        <v>689</v>
      </c>
      <c r="H23" s="36">
        <v>8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503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690</v>
      </c>
      <c r="D24" s="33" t="s">
        <v>213</v>
      </c>
      <c r="E24" s="34" t="s">
        <v>691</v>
      </c>
      <c r="F24" s="35" t="s">
        <v>692</v>
      </c>
      <c r="G24" s="32" t="s">
        <v>220</v>
      </c>
      <c r="H24" s="36">
        <v>10</v>
      </c>
      <c r="I24" s="36">
        <v>8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4.5999999999999996</v>
      </c>
      <c r="R24" s="40" t="str">
        <f t="shared" si="0"/>
        <v>D</v>
      </c>
      <c r="S24" s="41" t="str">
        <f t="shared" si="1"/>
        <v>Trung bình yếu</v>
      </c>
      <c r="T24" s="42" t="str">
        <f t="shared" si="4"/>
        <v/>
      </c>
      <c r="U24" s="43">
        <v>503</v>
      </c>
      <c r="V24" s="3"/>
      <c r="W24" s="30"/>
      <c r="X24" s="81" t="str">
        <f t="shared" si="2"/>
        <v>Đạt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693</v>
      </c>
      <c r="D25" s="33" t="s">
        <v>694</v>
      </c>
      <c r="E25" s="34" t="s">
        <v>265</v>
      </c>
      <c r="F25" s="35" t="s">
        <v>695</v>
      </c>
      <c r="G25" s="32" t="s">
        <v>443</v>
      </c>
      <c r="H25" s="36">
        <v>10</v>
      </c>
      <c r="I25" s="36">
        <v>6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4.2</v>
      </c>
      <c r="R25" s="40" t="str">
        <f t="shared" si="0"/>
        <v>D</v>
      </c>
      <c r="S25" s="41" t="str">
        <f t="shared" si="1"/>
        <v>Trung bình yếu</v>
      </c>
      <c r="T25" s="42" t="str">
        <f t="shared" si="4"/>
        <v/>
      </c>
      <c r="U25" s="43">
        <v>503</v>
      </c>
      <c r="V25" s="3"/>
      <c r="W25" s="30"/>
      <c r="X25" s="81" t="str">
        <f t="shared" si="2"/>
        <v>Đạt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696</v>
      </c>
      <c r="D26" s="33" t="s">
        <v>697</v>
      </c>
      <c r="E26" s="34" t="s">
        <v>698</v>
      </c>
      <c r="F26" s="35" t="s">
        <v>555</v>
      </c>
      <c r="G26" s="32" t="s">
        <v>220</v>
      </c>
      <c r="H26" s="36">
        <v>10</v>
      </c>
      <c r="I26" s="36">
        <v>8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4.5999999999999996</v>
      </c>
      <c r="R26" s="40" t="str">
        <f t="shared" si="0"/>
        <v>D</v>
      </c>
      <c r="S26" s="41" t="str">
        <f t="shared" si="1"/>
        <v>Trung bình yếu</v>
      </c>
      <c r="T26" s="42" t="str">
        <f t="shared" si="4"/>
        <v/>
      </c>
      <c r="U26" s="43">
        <v>503</v>
      </c>
      <c r="V26" s="3"/>
      <c r="W26" s="30"/>
      <c r="X26" s="81" t="str">
        <f t="shared" si="2"/>
        <v>Đạt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699</v>
      </c>
      <c r="D27" s="33" t="s">
        <v>700</v>
      </c>
      <c r="E27" s="34" t="s">
        <v>698</v>
      </c>
      <c r="F27" s="35" t="s">
        <v>692</v>
      </c>
      <c r="G27" s="32" t="s">
        <v>701</v>
      </c>
      <c r="H27" s="36">
        <v>10</v>
      </c>
      <c r="I27" s="36">
        <v>8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4.5999999999999996</v>
      </c>
      <c r="R27" s="40" t="str">
        <f t="shared" si="0"/>
        <v>D</v>
      </c>
      <c r="S27" s="41" t="str">
        <f t="shared" si="1"/>
        <v>Trung bình yếu</v>
      </c>
      <c r="T27" s="42" t="str">
        <f t="shared" si="4"/>
        <v/>
      </c>
      <c r="U27" s="43">
        <v>503</v>
      </c>
      <c r="V27" s="3"/>
      <c r="W27" s="30"/>
      <c r="X27" s="81" t="str">
        <f t="shared" si="2"/>
        <v>Đạt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702</v>
      </c>
      <c r="D28" s="33" t="s">
        <v>322</v>
      </c>
      <c r="E28" s="34" t="s">
        <v>703</v>
      </c>
      <c r="F28" s="35" t="s">
        <v>704</v>
      </c>
      <c r="G28" s="32" t="s">
        <v>644</v>
      </c>
      <c r="H28" s="36">
        <v>10</v>
      </c>
      <c r="I28" s="36">
        <v>6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4.2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503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705</v>
      </c>
      <c r="D29" s="33" t="s">
        <v>706</v>
      </c>
      <c r="E29" s="34" t="s">
        <v>707</v>
      </c>
      <c r="F29" s="35" t="s">
        <v>579</v>
      </c>
      <c r="G29" s="32" t="s">
        <v>701</v>
      </c>
      <c r="H29" s="36">
        <v>8</v>
      </c>
      <c r="I29" s="36">
        <v>7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3.8</v>
      </c>
      <c r="R29" s="40" t="str">
        <f t="shared" si="0"/>
        <v>F</v>
      </c>
      <c r="S29" s="41" t="str">
        <f t="shared" si="1"/>
        <v>Kém</v>
      </c>
      <c r="T29" s="42" t="str">
        <f t="shared" si="4"/>
        <v/>
      </c>
      <c r="U29" s="43">
        <v>503</v>
      </c>
      <c r="V29" s="3"/>
      <c r="W29" s="30"/>
      <c r="X29" s="81" t="str">
        <f t="shared" si="2"/>
        <v>Học lại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708</v>
      </c>
      <c r="D30" s="33" t="s">
        <v>709</v>
      </c>
      <c r="E30" s="34" t="s">
        <v>710</v>
      </c>
      <c r="F30" s="35" t="s">
        <v>711</v>
      </c>
      <c r="G30" s="32" t="s">
        <v>701</v>
      </c>
      <c r="H30" s="36">
        <v>10</v>
      </c>
      <c r="I30" s="36">
        <v>9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4.8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503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712</v>
      </c>
      <c r="D31" s="33" t="s">
        <v>380</v>
      </c>
      <c r="E31" s="34" t="s">
        <v>478</v>
      </c>
      <c r="F31" s="35" t="s">
        <v>713</v>
      </c>
      <c r="G31" s="32" t="s">
        <v>246</v>
      </c>
      <c r="H31" s="36">
        <v>6</v>
      </c>
      <c r="I31" s="36">
        <v>4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2.6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503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714</v>
      </c>
      <c r="D32" s="33" t="s">
        <v>715</v>
      </c>
      <c r="E32" s="34" t="s">
        <v>484</v>
      </c>
      <c r="F32" s="35" t="s">
        <v>439</v>
      </c>
      <c r="G32" s="32" t="s">
        <v>207</v>
      </c>
      <c r="H32" s="36">
        <v>10</v>
      </c>
      <c r="I32" s="36">
        <v>8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4.5999999999999996</v>
      </c>
      <c r="R32" s="40" t="str">
        <f t="shared" si="0"/>
        <v>D</v>
      </c>
      <c r="S32" s="41" t="str">
        <f t="shared" si="1"/>
        <v>Trung bình yếu</v>
      </c>
      <c r="T32" s="42" t="str">
        <f t="shared" si="4"/>
        <v/>
      </c>
      <c r="U32" s="43">
        <v>503</v>
      </c>
      <c r="V32" s="3"/>
      <c r="W32" s="30"/>
      <c r="X32" s="81" t="str">
        <f t="shared" si="2"/>
        <v>Đạt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2:39" ht="18.75" customHeight="1">
      <c r="B33" s="31">
        <v>24</v>
      </c>
      <c r="C33" s="32" t="s">
        <v>716</v>
      </c>
      <c r="D33" s="33" t="s">
        <v>717</v>
      </c>
      <c r="E33" s="34" t="s">
        <v>484</v>
      </c>
      <c r="F33" s="35" t="s">
        <v>596</v>
      </c>
      <c r="G33" s="32" t="s">
        <v>254</v>
      </c>
      <c r="H33" s="36">
        <v>10</v>
      </c>
      <c r="I33" s="36">
        <v>5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503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2:39" ht="18.75" customHeight="1">
      <c r="B34" s="31">
        <v>25</v>
      </c>
      <c r="C34" s="32" t="s">
        <v>718</v>
      </c>
      <c r="D34" s="33" t="s">
        <v>709</v>
      </c>
      <c r="E34" s="34" t="s">
        <v>484</v>
      </c>
      <c r="F34" s="35" t="s">
        <v>719</v>
      </c>
      <c r="G34" s="32" t="s">
        <v>644</v>
      </c>
      <c r="H34" s="36">
        <v>10</v>
      </c>
      <c r="I34" s="36">
        <v>6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4.2</v>
      </c>
      <c r="R34" s="40" t="str">
        <f t="shared" si="0"/>
        <v>D</v>
      </c>
      <c r="S34" s="41" t="str">
        <f t="shared" si="1"/>
        <v>Trung bình yếu</v>
      </c>
      <c r="T34" s="42" t="str">
        <f t="shared" si="4"/>
        <v/>
      </c>
      <c r="U34" s="43">
        <v>503</v>
      </c>
      <c r="V34" s="3"/>
      <c r="W34" s="30"/>
      <c r="X34" s="81" t="str">
        <f t="shared" si="2"/>
        <v>Đạt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2:39" ht="18.75" customHeight="1">
      <c r="B35" s="31">
        <v>26</v>
      </c>
      <c r="C35" s="32" t="s">
        <v>720</v>
      </c>
      <c r="D35" s="33" t="s">
        <v>111</v>
      </c>
      <c r="E35" s="34" t="s">
        <v>721</v>
      </c>
      <c r="F35" s="35" t="s">
        <v>347</v>
      </c>
      <c r="G35" s="32" t="s">
        <v>275</v>
      </c>
      <c r="H35" s="36">
        <v>10</v>
      </c>
      <c r="I35" s="36">
        <v>8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4.5999999999999996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503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2:39" ht="18.75" customHeight="1">
      <c r="B36" s="31">
        <v>27</v>
      </c>
      <c r="C36" s="32" t="s">
        <v>722</v>
      </c>
      <c r="D36" s="33" t="s">
        <v>390</v>
      </c>
      <c r="E36" s="34" t="s">
        <v>721</v>
      </c>
      <c r="F36" s="35" t="s">
        <v>719</v>
      </c>
      <c r="G36" s="32" t="s">
        <v>569</v>
      </c>
      <c r="H36" s="36">
        <v>0</v>
      </c>
      <c r="I36" s="36">
        <v>0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0</v>
      </c>
      <c r="R36" s="40" t="str">
        <f t="shared" si="0"/>
        <v>F</v>
      </c>
      <c r="S36" s="41" t="str">
        <f t="shared" si="1"/>
        <v>Kém</v>
      </c>
      <c r="T36" s="42" t="str">
        <f t="shared" si="4"/>
        <v>Không đủ ĐKDT</v>
      </c>
      <c r="U36" s="43">
        <v>503</v>
      </c>
      <c r="V36" s="3"/>
      <c r="W36" s="30"/>
      <c r="X36" s="81" t="str">
        <f t="shared" si="2"/>
        <v>Học lại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2:39" ht="18.75" customHeight="1">
      <c r="B37" s="31">
        <v>28</v>
      </c>
      <c r="C37" s="32" t="s">
        <v>723</v>
      </c>
      <c r="D37" s="33" t="s">
        <v>149</v>
      </c>
      <c r="E37" s="34" t="s">
        <v>724</v>
      </c>
      <c r="F37" s="35" t="s">
        <v>725</v>
      </c>
      <c r="G37" s="32" t="s">
        <v>701</v>
      </c>
      <c r="H37" s="36">
        <v>10</v>
      </c>
      <c r="I37" s="36">
        <v>7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4.4000000000000004</v>
      </c>
      <c r="R37" s="40" t="str">
        <f t="shared" si="0"/>
        <v>D</v>
      </c>
      <c r="S37" s="41" t="str">
        <f t="shared" si="1"/>
        <v>Trung bình yếu</v>
      </c>
      <c r="T37" s="42" t="str">
        <f t="shared" si="4"/>
        <v/>
      </c>
      <c r="U37" s="43">
        <v>503</v>
      </c>
      <c r="V37" s="3"/>
      <c r="W37" s="30"/>
      <c r="X37" s="81" t="str">
        <f t="shared" si="2"/>
        <v>Đạt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2:39" ht="18.75" customHeight="1">
      <c r="B38" s="31">
        <v>29</v>
      </c>
      <c r="C38" s="32" t="s">
        <v>726</v>
      </c>
      <c r="D38" s="33" t="s">
        <v>727</v>
      </c>
      <c r="E38" s="34" t="s">
        <v>728</v>
      </c>
      <c r="F38" s="35" t="s">
        <v>358</v>
      </c>
      <c r="G38" s="32" t="s">
        <v>644</v>
      </c>
      <c r="H38" s="36">
        <v>10</v>
      </c>
      <c r="I38" s="36">
        <v>7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4.4000000000000004</v>
      </c>
      <c r="R38" s="40" t="str">
        <f t="shared" si="0"/>
        <v>D</v>
      </c>
      <c r="S38" s="41" t="str">
        <f t="shared" si="1"/>
        <v>Trung bình yếu</v>
      </c>
      <c r="T38" s="42" t="str">
        <f t="shared" si="4"/>
        <v/>
      </c>
      <c r="U38" s="43">
        <v>503</v>
      </c>
      <c r="V38" s="3"/>
      <c r="W38" s="30"/>
      <c r="X38" s="81" t="str">
        <f t="shared" si="2"/>
        <v>Đạt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2:39" ht="18.75" customHeight="1">
      <c r="B39" s="31">
        <v>30</v>
      </c>
      <c r="C39" s="32" t="s">
        <v>729</v>
      </c>
      <c r="D39" s="33" t="s">
        <v>115</v>
      </c>
      <c r="E39" s="34" t="s">
        <v>108</v>
      </c>
      <c r="F39" s="35" t="s">
        <v>730</v>
      </c>
      <c r="G39" s="32" t="s">
        <v>661</v>
      </c>
      <c r="H39" s="36">
        <v>10</v>
      </c>
      <c r="I39" s="36">
        <v>5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4</v>
      </c>
      <c r="R39" s="40" t="str">
        <f t="shared" si="0"/>
        <v>D</v>
      </c>
      <c r="S39" s="41" t="str">
        <f t="shared" si="1"/>
        <v>Trung bình yếu</v>
      </c>
      <c r="T39" s="42" t="str">
        <f t="shared" si="4"/>
        <v/>
      </c>
      <c r="U39" s="43">
        <v>503</v>
      </c>
      <c r="V39" s="3"/>
      <c r="W39" s="30"/>
      <c r="X39" s="81" t="str">
        <f t="shared" si="2"/>
        <v>Đạt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2:39" ht="18.75" customHeight="1">
      <c r="B40" s="31">
        <v>31</v>
      </c>
      <c r="C40" s="32" t="s">
        <v>731</v>
      </c>
      <c r="D40" s="33" t="s">
        <v>213</v>
      </c>
      <c r="E40" s="34" t="s">
        <v>732</v>
      </c>
      <c r="F40" s="35" t="s">
        <v>719</v>
      </c>
      <c r="G40" s="32" t="s">
        <v>701</v>
      </c>
      <c r="H40" s="36">
        <v>10</v>
      </c>
      <c r="I40" s="36">
        <v>6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4.2</v>
      </c>
      <c r="R40" s="40" t="str">
        <f t="shared" si="0"/>
        <v>D</v>
      </c>
      <c r="S40" s="41" t="str">
        <f t="shared" si="1"/>
        <v>Trung bình yếu</v>
      </c>
      <c r="T40" s="42" t="str">
        <f t="shared" si="4"/>
        <v/>
      </c>
      <c r="U40" s="43">
        <v>503</v>
      </c>
      <c r="V40" s="3"/>
      <c r="W40" s="30"/>
      <c r="X40" s="81" t="str">
        <f t="shared" si="2"/>
        <v>Đạt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2:39" ht="18.75" customHeight="1">
      <c r="B41" s="31">
        <v>32</v>
      </c>
      <c r="C41" s="32" t="s">
        <v>733</v>
      </c>
      <c r="D41" s="33" t="s">
        <v>115</v>
      </c>
      <c r="E41" s="34" t="s">
        <v>112</v>
      </c>
      <c r="F41" s="35" t="s">
        <v>734</v>
      </c>
      <c r="G41" s="32" t="s">
        <v>220</v>
      </c>
      <c r="H41" s="36">
        <v>8</v>
      </c>
      <c r="I41" s="36">
        <v>10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4.4000000000000004</v>
      </c>
      <c r="R41" s="40" t="str">
        <f t="shared" si="0"/>
        <v>D</v>
      </c>
      <c r="S41" s="41" t="str">
        <f t="shared" si="1"/>
        <v>Trung bình yếu</v>
      </c>
      <c r="T41" s="42" t="str">
        <f t="shared" si="4"/>
        <v/>
      </c>
      <c r="U41" s="43">
        <v>503</v>
      </c>
      <c r="V41" s="3"/>
      <c r="W41" s="30"/>
      <c r="X41" s="81" t="str">
        <f t="shared" si="2"/>
        <v>Đạt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2:39" ht="18.75" customHeight="1">
      <c r="B42" s="31">
        <v>33</v>
      </c>
      <c r="C42" s="32" t="s">
        <v>735</v>
      </c>
      <c r="D42" s="33" t="s">
        <v>195</v>
      </c>
      <c r="E42" s="34" t="s">
        <v>119</v>
      </c>
      <c r="F42" s="35" t="s">
        <v>116</v>
      </c>
      <c r="G42" s="32" t="s">
        <v>475</v>
      </c>
      <c r="H42" s="36">
        <v>10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4.5999999999999996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503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2:39" ht="18.75" customHeight="1">
      <c r="B43" s="31">
        <v>34</v>
      </c>
      <c r="C43" s="32" t="s">
        <v>736</v>
      </c>
      <c r="D43" s="33" t="s">
        <v>737</v>
      </c>
      <c r="E43" s="34" t="s">
        <v>122</v>
      </c>
      <c r="F43" s="35" t="s">
        <v>738</v>
      </c>
      <c r="G43" s="32" t="s">
        <v>661</v>
      </c>
      <c r="H43" s="36">
        <v>9</v>
      </c>
      <c r="I43" s="36">
        <v>7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4.0999999999999996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503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2:39" ht="18.75" customHeight="1">
      <c r="B44" s="31">
        <v>35</v>
      </c>
      <c r="C44" s="32" t="s">
        <v>739</v>
      </c>
      <c r="D44" s="33" t="s">
        <v>213</v>
      </c>
      <c r="E44" s="34" t="s">
        <v>520</v>
      </c>
      <c r="F44" s="35" t="s">
        <v>740</v>
      </c>
      <c r="G44" s="32" t="s">
        <v>323</v>
      </c>
      <c r="H44" s="36">
        <v>8</v>
      </c>
      <c r="I44" s="36">
        <v>6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3.6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503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2:39" ht="18.75" customHeight="1">
      <c r="B45" s="31">
        <v>36</v>
      </c>
      <c r="C45" s="32" t="s">
        <v>741</v>
      </c>
      <c r="D45" s="33" t="s">
        <v>742</v>
      </c>
      <c r="E45" s="34" t="s">
        <v>520</v>
      </c>
      <c r="F45" s="35" t="s">
        <v>654</v>
      </c>
      <c r="G45" s="32" t="s">
        <v>701</v>
      </c>
      <c r="H45" s="36">
        <v>10</v>
      </c>
      <c r="I45" s="36">
        <v>8</v>
      </c>
      <c r="J45" s="36" t="s">
        <v>30</v>
      </c>
      <c r="K45" s="36" t="s">
        <v>30</v>
      </c>
      <c r="L45" s="44"/>
      <c r="M45" s="44"/>
      <c r="N45" s="44"/>
      <c r="O45" s="88"/>
      <c r="P45" s="38"/>
      <c r="Q45" s="39">
        <f t="shared" si="3"/>
        <v>4.5999999999999996</v>
      </c>
      <c r="R45" s="40" t="str">
        <f t="shared" si="0"/>
        <v>D</v>
      </c>
      <c r="S45" s="41" t="str">
        <f t="shared" si="1"/>
        <v>Trung bình yếu</v>
      </c>
      <c r="T45" s="42" t="str">
        <f t="shared" si="4"/>
        <v/>
      </c>
      <c r="U45" s="43">
        <v>505</v>
      </c>
      <c r="V45" s="3"/>
      <c r="W45" s="30"/>
      <c r="X45" s="81" t="str">
        <f t="shared" si="2"/>
        <v>Đạt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</row>
    <row r="46" spans="2:39" ht="18.75" customHeight="1">
      <c r="B46" s="31">
        <v>37</v>
      </c>
      <c r="C46" s="32" t="s">
        <v>743</v>
      </c>
      <c r="D46" s="33" t="s">
        <v>744</v>
      </c>
      <c r="E46" s="34" t="s">
        <v>130</v>
      </c>
      <c r="F46" s="35" t="s">
        <v>745</v>
      </c>
      <c r="G46" s="32" t="s">
        <v>251</v>
      </c>
      <c r="H46" s="36">
        <v>10</v>
      </c>
      <c r="I46" s="36">
        <v>7</v>
      </c>
      <c r="J46" s="36" t="s">
        <v>30</v>
      </c>
      <c r="K46" s="36" t="s">
        <v>30</v>
      </c>
      <c r="L46" s="44"/>
      <c r="M46" s="44"/>
      <c r="N46" s="44"/>
      <c r="O46" s="88"/>
      <c r="P46" s="38"/>
      <c r="Q46" s="39">
        <f t="shared" si="3"/>
        <v>4.4000000000000004</v>
      </c>
      <c r="R46" s="40" t="str">
        <f t="shared" si="0"/>
        <v>D</v>
      </c>
      <c r="S46" s="41" t="str">
        <f t="shared" si="1"/>
        <v>Trung bình yếu</v>
      </c>
      <c r="T46" s="42" t="str">
        <f t="shared" si="4"/>
        <v/>
      </c>
      <c r="U46" s="43">
        <v>505</v>
      </c>
      <c r="V46" s="3"/>
      <c r="W46" s="30"/>
      <c r="X46" s="81" t="str">
        <f t="shared" si="2"/>
        <v>Đạt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</row>
    <row r="47" spans="2:39" ht="18.75" customHeight="1">
      <c r="B47" s="31">
        <v>38</v>
      </c>
      <c r="C47" s="32" t="s">
        <v>746</v>
      </c>
      <c r="D47" s="33" t="s">
        <v>322</v>
      </c>
      <c r="E47" s="34" t="s">
        <v>319</v>
      </c>
      <c r="F47" s="35" t="s">
        <v>155</v>
      </c>
      <c r="G47" s="32" t="s">
        <v>220</v>
      </c>
      <c r="H47" s="36">
        <v>10</v>
      </c>
      <c r="I47" s="36">
        <v>10</v>
      </c>
      <c r="J47" s="36" t="s">
        <v>30</v>
      </c>
      <c r="K47" s="36" t="s">
        <v>30</v>
      </c>
      <c r="L47" s="44"/>
      <c r="M47" s="44"/>
      <c r="N47" s="44"/>
      <c r="O47" s="88"/>
      <c r="P47" s="38"/>
      <c r="Q47" s="39">
        <f t="shared" si="3"/>
        <v>5</v>
      </c>
      <c r="R47" s="40" t="str">
        <f t="shared" si="0"/>
        <v>D+</v>
      </c>
      <c r="S47" s="41" t="str">
        <f t="shared" si="1"/>
        <v>Trung bình yếu</v>
      </c>
      <c r="T47" s="42" t="str">
        <f t="shared" si="4"/>
        <v/>
      </c>
      <c r="U47" s="43">
        <v>505</v>
      </c>
      <c r="V47" s="3"/>
      <c r="W47" s="30"/>
      <c r="X47" s="81" t="str">
        <f t="shared" si="2"/>
        <v>Đạt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</row>
    <row r="48" spans="2:39" ht="18.75" customHeight="1">
      <c r="B48" s="31">
        <v>39</v>
      </c>
      <c r="C48" s="32" t="s">
        <v>747</v>
      </c>
      <c r="D48" s="33" t="s">
        <v>84</v>
      </c>
      <c r="E48" s="34" t="s">
        <v>539</v>
      </c>
      <c r="F48" s="35" t="s">
        <v>748</v>
      </c>
      <c r="G48" s="32" t="s">
        <v>530</v>
      </c>
      <c r="H48" s="36">
        <v>10</v>
      </c>
      <c r="I48" s="36">
        <v>9</v>
      </c>
      <c r="J48" s="36" t="s">
        <v>30</v>
      </c>
      <c r="K48" s="36" t="s">
        <v>30</v>
      </c>
      <c r="L48" s="44"/>
      <c r="M48" s="44"/>
      <c r="N48" s="44"/>
      <c r="O48" s="88"/>
      <c r="P48" s="38"/>
      <c r="Q48" s="39">
        <f t="shared" si="3"/>
        <v>4.8</v>
      </c>
      <c r="R48" s="40" t="str">
        <f t="shared" si="0"/>
        <v>D</v>
      </c>
      <c r="S48" s="41" t="str">
        <f t="shared" si="1"/>
        <v>Trung bình yếu</v>
      </c>
      <c r="T48" s="42" t="str">
        <f t="shared" si="4"/>
        <v/>
      </c>
      <c r="U48" s="43">
        <v>505</v>
      </c>
      <c r="V48" s="3"/>
      <c r="W48" s="30"/>
      <c r="X48" s="81" t="str">
        <f t="shared" si="2"/>
        <v>Đạt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</row>
    <row r="49" spans="2:39" ht="18.75" customHeight="1">
      <c r="B49" s="31">
        <v>40</v>
      </c>
      <c r="C49" s="32" t="s">
        <v>749</v>
      </c>
      <c r="D49" s="33" t="s">
        <v>750</v>
      </c>
      <c r="E49" s="34" t="s">
        <v>751</v>
      </c>
      <c r="F49" s="35" t="s">
        <v>450</v>
      </c>
      <c r="G49" s="32" t="s">
        <v>644</v>
      </c>
      <c r="H49" s="36">
        <v>8</v>
      </c>
      <c r="I49" s="36">
        <v>7</v>
      </c>
      <c r="J49" s="36" t="s">
        <v>30</v>
      </c>
      <c r="K49" s="36" t="s">
        <v>30</v>
      </c>
      <c r="L49" s="44"/>
      <c r="M49" s="44"/>
      <c r="N49" s="44"/>
      <c r="O49" s="88"/>
      <c r="P49" s="38"/>
      <c r="Q49" s="39">
        <f t="shared" si="3"/>
        <v>3.8</v>
      </c>
      <c r="R49" s="40" t="str">
        <f t="shared" si="0"/>
        <v>F</v>
      </c>
      <c r="S49" s="41" t="str">
        <f t="shared" si="1"/>
        <v>Kém</v>
      </c>
      <c r="T49" s="42" t="str">
        <f t="shared" si="4"/>
        <v/>
      </c>
      <c r="U49" s="43">
        <v>505</v>
      </c>
      <c r="V49" s="3"/>
      <c r="W49" s="30"/>
      <c r="X49" s="81" t="str">
        <f t="shared" si="2"/>
        <v>Học lại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</row>
    <row r="50" spans="2:39" ht="18.75" customHeight="1">
      <c r="B50" s="31">
        <v>41</v>
      </c>
      <c r="C50" s="32" t="s">
        <v>752</v>
      </c>
      <c r="D50" s="33" t="s">
        <v>753</v>
      </c>
      <c r="E50" s="34" t="s">
        <v>547</v>
      </c>
      <c r="F50" s="35" t="s">
        <v>754</v>
      </c>
      <c r="G50" s="32" t="s">
        <v>644</v>
      </c>
      <c r="H50" s="36">
        <v>10</v>
      </c>
      <c r="I50" s="36">
        <v>7</v>
      </c>
      <c r="J50" s="36" t="s">
        <v>30</v>
      </c>
      <c r="K50" s="36" t="s">
        <v>30</v>
      </c>
      <c r="L50" s="44"/>
      <c r="M50" s="44"/>
      <c r="N50" s="44"/>
      <c r="O50" s="88"/>
      <c r="P50" s="38"/>
      <c r="Q50" s="39">
        <f t="shared" si="3"/>
        <v>4.4000000000000004</v>
      </c>
      <c r="R50" s="40" t="str">
        <f t="shared" si="0"/>
        <v>D</v>
      </c>
      <c r="S50" s="41" t="str">
        <f t="shared" si="1"/>
        <v>Trung bình yếu</v>
      </c>
      <c r="T50" s="42" t="str">
        <f t="shared" si="4"/>
        <v/>
      </c>
      <c r="U50" s="43">
        <v>505</v>
      </c>
      <c r="V50" s="3"/>
      <c r="W50" s="30"/>
      <c r="X50" s="81" t="str">
        <f t="shared" si="2"/>
        <v>Đạt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</row>
    <row r="51" spans="2:39" ht="18.75" customHeight="1">
      <c r="B51" s="31">
        <v>42</v>
      </c>
      <c r="C51" s="32" t="s">
        <v>755</v>
      </c>
      <c r="D51" s="33" t="s">
        <v>756</v>
      </c>
      <c r="E51" s="34" t="s">
        <v>142</v>
      </c>
      <c r="F51" s="35" t="s">
        <v>757</v>
      </c>
      <c r="G51" s="32" t="s">
        <v>661</v>
      </c>
      <c r="H51" s="36">
        <v>10</v>
      </c>
      <c r="I51" s="36">
        <v>9</v>
      </c>
      <c r="J51" s="36" t="s">
        <v>30</v>
      </c>
      <c r="K51" s="36" t="s">
        <v>30</v>
      </c>
      <c r="L51" s="44"/>
      <c r="M51" s="44"/>
      <c r="N51" s="44"/>
      <c r="O51" s="88"/>
      <c r="P51" s="38"/>
      <c r="Q51" s="39">
        <f t="shared" si="3"/>
        <v>4.8</v>
      </c>
      <c r="R51" s="40" t="str">
        <f t="shared" si="0"/>
        <v>D</v>
      </c>
      <c r="S51" s="41" t="str">
        <f t="shared" si="1"/>
        <v>Trung bình yếu</v>
      </c>
      <c r="T51" s="42" t="str">
        <f t="shared" si="4"/>
        <v/>
      </c>
      <c r="U51" s="43">
        <v>505</v>
      </c>
      <c r="V51" s="3"/>
      <c r="W51" s="30"/>
      <c r="X51" s="81" t="str">
        <f t="shared" si="2"/>
        <v>Đạt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</row>
    <row r="52" spans="2:39" ht="18.75" customHeight="1">
      <c r="B52" s="31">
        <v>43</v>
      </c>
      <c r="C52" s="32" t="s">
        <v>758</v>
      </c>
      <c r="D52" s="33" t="s">
        <v>759</v>
      </c>
      <c r="E52" s="34" t="s">
        <v>760</v>
      </c>
      <c r="F52" s="35" t="s">
        <v>748</v>
      </c>
      <c r="G52" s="32" t="s">
        <v>761</v>
      </c>
      <c r="H52" s="36">
        <v>10</v>
      </c>
      <c r="I52" s="36">
        <v>6</v>
      </c>
      <c r="J52" s="36" t="s">
        <v>30</v>
      </c>
      <c r="K52" s="36" t="s">
        <v>30</v>
      </c>
      <c r="L52" s="44"/>
      <c r="M52" s="44"/>
      <c r="N52" s="44"/>
      <c r="O52" s="88"/>
      <c r="P52" s="38"/>
      <c r="Q52" s="39">
        <f t="shared" si="3"/>
        <v>4.2</v>
      </c>
      <c r="R52" s="40" t="str">
        <f t="shared" si="0"/>
        <v>D</v>
      </c>
      <c r="S52" s="41" t="str">
        <f t="shared" si="1"/>
        <v>Trung bình yếu</v>
      </c>
      <c r="T52" s="42" t="str">
        <f t="shared" si="4"/>
        <v/>
      </c>
      <c r="U52" s="43">
        <v>505</v>
      </c>
      <c r="V52" s="3"/>
      <c r="W52" s="30"/>
      <c r="X52" s="81" t="str">
        <f t="shared" si="2"/>
        <v>Đạt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</row>
    <row r="53" spans="2:39" ht="18.75" customHeight="1">
      <c r="B53" s="31">
        <v>44</v>
      </c>
      <c r="C53" s="32" t="s">
        <v>762</v>
      </c>
      <c r="D53" s="33" t="s">
        <v>195</v>
      </c>
      <c r="E53" s="34" t="s">
        <v>335</v>
      </c>
      <c r="F53" s="35" t="s">
        <v>274</v>
      </c>
      <c r="G53" s="32" t="s">
        <v>323</v>
      </c>
      <c r="H53" s="36">
        <v>10</v>
      </c>
      <c r="I53" s="36">
        <v>10</v>
      </c>
      <c r="J53" s="36" t="s">
        <v>30</v>
      </c>
      <c r="K53" s="36" t="s">
        <v>30</v>
      </c>
      <c r="L53" s="44"/>
      <c r="M53" s="44"/>
      <c r="N53" s="44"/>
      <c r="O53" s="88"/>
      <c r="P53" s="38"/>
      <c r="Q53" s="39">
        <f t="shared" si="3"/>
        <v>5</v>
      </c>
      <c r="R53" s="40" t="str">
        <f t="shared" si="0"/>
        <v>D+</v>
      </c>
      <c r="S53" s="41" t="str">
        <f t="shared" si="1"/>
        <v>Trung bình yếu</v>
      </c>
      <c r="T53" s="42" t="str">
        <f t="shared" si="4"/>
        <v/>
      </c>
      <c r="U53" s="43">
        <v>505</v>
      </c>
      <c r="V53" s="3"/>
      <c r="W53" s="30"/>
      <c r="X53" s="81" t="str">
        <f t="shared" si="2"/>
        <v>Đạt</v>
      </c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</row>
    <row r="54" spans="2:39" ht="18.75" customHeight="1">
      <c r="B54" s="31">
        <v>45</v>
      </c>
      <c r="C54" s="32" t="s">
        <v>763</v>
      </c>
      <c r="D54" s="33" t="s">
        <v>764</v>
      </c>
      <c r="E54" s="34" t="s">
        <v>335</v>
      </c>
      <c r="F54" s="35" t="s">
        <v>765</v>
      </c>
      <c r="G54" s="32" t="s">
        <v>701</v>
      </c>
      <c r="H54" s="36">
        <v>10</v>
      </c>
      <c r="I54" s="36">
        <v>8</v>
      </c>
      <c r="J54" s="36" t="s">
        <v>30</v>
      </c>
      <c r="K54" s="36" t="s">
        <v>30</v>
      </c>
      <c r="L54" s="44"/>
      <c r="M54" s="44"/>
      <c r="N54" s="44"/>
      <c r="O54" s="88"/>
      <c r="P54" s="38"/>
      <c r="Q54" s="39">
        <f t="shared" si="3"/>
        <v>4.5999999999999996</v>
      </c>
      <c r="R54" s="40" t="str">
        <f t="shared" si="0"/>
        <v>D</v>
      </c>
      <c r="S54" s="41" t="str">
        <f t="shared" si="1"/>
        <v>Trung bình yếu</v>
      </c>
      <c r="T54" s="42" t="str">
        <f t="shared" si="4"/>
        <v/>
      </c>
      <c r="U54" s="43">
        <v>505</v>
      </c>
      <c r="V54" s="3"/>
      <c r="W54" s="30"/>
      <c r="X54" s="81" t="str">
        <f t="shared" si="2"/>
        <v>Đạt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</row>
    <row r="55" spans="2:39" ht="18.75" customHeight="1">
      <c r="B55" s="31">
        <v>46</v>
      </c>
      <c r="C55" s="32" t="s">
        <v>766</v>
      </c>
      <c r="D55" s="33" t="s">
        <v>767</v>
      </c>
      <c r="E55" s="34" t="s">
        <v>339</v>
      </c>
      <c r="F55" s="35" t="s">
        <v>120</v>
      </c>
      <c r="G55" s="32" t="s">
        <v>424</v>
      </c>
      <c r="H55" s="36">
        <v>10</v>
      </c>
      <c r="I55" s="36">
        <v>8</v>
      </c>
      <c r="J55" s="36" t="s">
        <v>30</v>
      </c>
      <c r="K55" s="36" t="s">
        <v>30</v>
      </c>
      <c r="L55" s="44"/>
      <c r="M55" s="44"/>
      <c r="N55" s="44"/>
      <c r="O55" s="88"/>
      <c r="P55" s="38"/>
      <c r="Q55" s="39">
        <f t="shared" si="3"/>
        <v>4.5999999999999996</v>
      </c>
      <c r="R55" s="40" t="str">
        <f t="shared" si="0"/>
        <v>D</v>
      </c>
      <c r="S55" s="41" t="str">
        <f t="shared" si="1"/>
        <v>Trung bình yếu</v>
      </c>
      <c r="T55" s="42" t="str">
        <f t="shared" si="4"/>
        <v/>
      </c>
      <c r="U55" s="43">
        <v>505</v>
      </c>
      <c r="V55" s="3"/>
      <c r="W55" s="30"/>
      <c r="X55" s="81" t="str">
        <f t="shared" si="2"/>
        <v>Đạt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</row>
    <row r="56" spans="2:39" ht="18.75" customHeight="1">
      <c r="B56" s="31">
        <v>47</v>
      </c>
      <c r="C56" s="32" t="s">
        <v>768</v>
      </c>
      <c r="D56" s="33" t="s">
        <v>374</v>
      </c>
      <c r="E56" s="34" t="s">
        <v>554</v>
      </c>
      <c r="F56" s="35" t="s">
        <v>769</v>
      </c>
      <c r="G56" s="32" t="s">
        <v>644</v>
      </c>
      <c r="H56" s="36">
        <v>10</v>
      </c>
      <c r="I56" s="36">
        <v>8</v>
      </c>
      <c r="J56" s="36" t="s">
        <v>30</v>
      </c>
      <c r="K56" s="36" t="s">
        <v>30</v>
      </c>
      <c r="L56" s="44"/>
      <c r="M56" s="44"/>
      <c r="N56" s="44"/>
      <c r="O56" s="88"/>
      <c r="P56" s="38"/>
      <c r="Q56" s="39">
        <f t="shared" si="3"/>
        <v>4.5999999999999996</v>
      </c>
      <c r="R56" s="40" t="str">
        <f t="shared" si="0"/>
        <v>D</v>
      </c>
      <c r="S56" s="41" t="str">
        <f t="shared" si="1"/>
        <v>Trung bình yếu</v>
      </c>
      <c r="T56" s="42" t="str">
        <f t="shared" si="4"/>
        <v/>
      </c>
      <c r="U56" s="43">
        <v>505</v>
      </c>
      <c r="V56" s="3"/>
      <c r="W56" s="30"/>
      <c r="X56" s="81" t="str">
        <f t="shared" si="2"/>
        <v>Đạt</v>
      </c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</row>
    <row r="57" spans="2:39" ht="18.75" customHeight="1">
      <c r="B57" s="31">
        <v>48</v>
      </c>
      <c r="C57" s="32" t="s">
        <v>770</v>
      </c>
      <c r="D57" s="33" t="s">
        <v>771</v>
      </c>
      <c r="E57" s="34" t="s">
        <v>772</v>
      </c>
      <c r="F57" s="35" t="s">
        <v>773</v>
      </c>
      <c r="G57" s="32" t="s">
        <v>351</v>
      </c>
      <c r="H57" s="36">
        <v>8</v>
      </c>
      <c r="I57" s="36">
        <v>8</v>
      </c>
      <c r="J57" s="36" t="s">
        <v>30</v>
      </c>
      <c r="K57" s="36" t="s">
        <v>30</v>
      </c>
      <c r="L57" s="44"/>
      <c r="M57" s="44"/>
      <c r="N57" s="44"/>
      <c r="O57" s="88"/>
      <c r="P57" s="38"/>
      <c r="Q57" s="39">
        <f t="shared" si="3"/>
        <v>4</v>
      </c>
      <c r="R57" s="40" t="str">
        <f t="shared" si="0"/>
        <v>D</v>
      </c>
      <c r="S57" s="41" t="str">
        <f t="shared" si="1"/>
        <v>Trung bình yếu</v>
      </c>
      <c r="T57" s="42" t="str">
        <f t="shared" si="4"/>
        <v/>
      </c>
      <c r="U57" s="43">
        <v>505</v>
      </c>
      <c r="V57" s="3"/>
      <c r="W57" s="30"/>
      <c r="X57" s="81" t="str">
        <f t="shared" si="2"/>
        <v>Đạt</v>
      </c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</row>
    <row r="58" spans="2:39" ht="18.75" customHeight="1">
      <c r="B58" s="31">
        <v>49</v>
      </c>
      <c r="C58" s="32" t="s">
        <v>774</v>
      </c>
      <c r="D58" s="33" t="s">
        <v>775</v>
      </c>
      <c r="E58" s="34" t="s">
        <v>776</v>
      </c>
      <c r="F58" s="35" t="s">
        <v>777</v>
      </c>
      <c r="G58" s="32" t="s">
        <v>530</v>
      </c>
      <c r="H58" s="36">
        <v>10</v>
      </c>
      <c r="I58" s="36">
        <v>9</v>
      </c>
      <c r="J58" s="36" t="s">
        <v>30</v>
      </c>
      <c r="K58" s="36" t="s">
        <v>30</v>
      </c>
      <c r="L58" s="44"/>
      <c r="M58" s="44"/>
      <c r="N58" s="44"/>
      <c r="O58" s="88"/>
      <c r="P58" s="38"/>
      <c r="Q58" s="39">
        <f t="shared" si="3"/>
        <v>4.8</v>
      </c>
      <c r="R58" s="40" t="str">
        <f t="shared" si="0"/>
        <v>D</v>
      </c>
      <c r="S58" s="41" t="str">
        <f t="shared" si="1"/>
        <v>Trung bình yếu</v>
      </c>
      <c r="T58" s="42" t="str">
        <f t="shared" si="4"/>
        <v/>
      </c>
      <c r="U58" s="43">
        <v>505</v>
      </c>
      <c r="V58" s="3"/>
      <c r="W58" s="30"/>
      <c r="X58" s="81" t="str">
        <f t="shared" si="2"/>
        <v>Đạt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</row>
    <row r="59" spans="2:39" ht="18.75" customHeight="1">
      <c r="B59" s="31">
        <v>50</v>
      </c>
      <c r="C59" s="32" t="s">
        <v>778</v>
      </c>
      <c r="D59" s="33" t="s">
        <v>115</v>
      </c>
      <c r="E59" s="34" t="s">
        <v>779</v>
      </c>
      <c r="F59" s="35" t="s">
        <v>780</v>
      </c>
      <c r="G59" s="32" t="s">
        <v>569</v>
      </c>
      <c r="H59" s="36">
        <v>9</v>
      </c>
      <c r="I59" s="36">
        <v>7</v>
      </c>
      <c r="J59" s="36" t="s">
        <v>30</v>
      </c>
      <c r="K59" s="36" t="s">
        <v>30</v>
      </c>
      <c r="L59" s="44"/>
      <c r="M59" s="44"/>
      <c r="N59" s="44"/>
      <c r="O59" s="88"/>
      <c r="P59" s="38"/>
      <c r="Q59" s="39">
        <f t="shared" si="3"/>
        <v>4.0999999999999996</v>
      </c>
      <c r="R59" s="40" t="str">
        <f t="shared" si="0"/>
        <v>D</v>
      </c>
      <c r="S59" s="41" t="str">
        <f t="shared" si="1"/>
        <v>Trung bình yếu</v>
      </c>
      <c r="T59" s="42" t="str">
        <f t="shared" si="4"/>
        <v/>
      </c>
      <c r="U59" s="43">
        <v>505</v>
      </c>
      <c r="V59" s="3"/>
      <c r="W59" s="30"/>
      <c r="X59" s="81" t="str">
        <f t="shared" si="2"/>
        <v>Đạt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</row>
    <row r="60" spans="2:39" ht="18.75" customHeight="1">
      <c r="B60" s="31">
        <v>51</v>
      </c>
      <c r="C60" s="32" t="s">
        <v>781</v>
      </c>
      <c r="D60" s="33" t="s">
        <v>213</v>
      </c>
      <c r="E60" s="34" t="s">
        <v>150</v>
      </c>
      <c r="F60" s="35" t="s">
        <v>782</v>
      </c>
      <c r="G60" s="32" t="s">
        <v>644</v>
      </c>
      <c r="H60" s="36">
        <v>10</v>
      </c>
      <c r="I60" s="36">
        <v>9</v>
      </c>
      <c r="J60" s="36" t="s">
        <v>30</v>
      </c>
      <c r="K60" s="36" t="s">
        <v>30</v>
      </c>
      <c r="L60" s="44"/>
      <c r="M60" s="44"/>
      <c r="N60" s="44"/>
      <c r="O60" s="88"/>
      <c r="P60" s="38"/>
      <c r="Q60" s="39">
        <f t="shared" si="3"/>
        <v>4.8</v>
      </c>
      <c r="R60" s="40" t="str">
        <f t="shared" si="0"/>
        <v>D</v>
      </c>
      <c r="S60" s="41" t="str">
        <f t="shared" si="1"/>
        <v>Trung bình yếu</v>
      </c>
      <c r="T60" s="42" t="str">
        <f t="shared" si="4"/>
        <v/>
      </c>
      <c r="U60" s="43">
        <v>505</v>
      </c>
      <c r="V60" s="3"/>
      <c r="W60" s="30"/>
      <c r="X60" s="81" t="str">
        <f t="shared" si="2"/>
        <v>Đạt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</row>
    <row r="61" spans="2:39" ht="18.75" customHeight="1">
      <c r="B61" s="31">
        <v>52</v>
      </c>
      <c r="C61" s="32" t="s">
        <v>783</v>
      </c>
      <c r="D61" s="33" t="s">
        <v>213</v>
      </c>
      <c r="E61" s="34" t="s">
        <v>150</v>
      </c>
      <c r="F61" s="35" t="s">
        <v>491</v>
      </c>
      <c r="G61" s="32" t="s">
        <v>220</v>
      </c>
      <c r="H61" s="36">
        <v>10</v>
      </c>
      <c r="I61" s="36">
        <v>8</v>
      </c>
      <c r="J61" s="36" t="s">
        <v>30</v>
      </c>
      <c r="K61" s="36" t="s">
        <v>30</v>
      </c>
      <c r="L61" s="44"/>
      <c r="M61" s="44"/>
      <c r="N61" s="44"/>
      <c r="O61" s="88"/>
      <c r="P61" s="38"/>
      <c r="Q61" s="39">
        <f t="shared" si="3"/>
        <v>4.5999999999999996</v>
      </c>
      <c r="R61" s="40" t="str">
        <f t="shared" si="0"/>
        <v>D</v>
      </c>
      <c r="S61" s="41" t="str">
        <f t="shared" si="1"/>
        <v>Trung bình yếu</v>
      </c>
      <c r="T61" s="42" t="str">
        <f t="shared" si="4"/>
        <v/>
      </c>
      <c r="U61" s="43">
        <v>505</v>
      </c>
      <c r="V61" s="3"/>
      <c r="W61" s="30"/>
      <c r="X61" s="81" t="str">
        <f t="shared" si="2"/>
        <v>Đạt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</row>
    <row r="62" spans="2:39" ht="18.75" customHeight="1">
      <c r="B62" s="31">
        <v>53</v>
      </c>
      <c r="C62" s="32" t="s">
        <v>784</v>
      </c>
      <c r="D62" s="33" t="s">
        <v>103</v>
      </c>
      <c r="E62" s="34" t="s">
        <v>369</v>
      </c>
      <c r="F62" s="35" t="s">
        <v>296</v>
      </c>
      <c r="G62" s="32" t="s">
        <v>236</v>
      </c>
      <c r="H62" s="36">
        <v>10</v>
      </c>
      <c r="I62" s="36">
        <v>6</v>
      </c>
      <c r="J62" s="36" t="s">
        <v>30</v>
      </c>
      <c r="K62" s="36" t="s">
        <v>30</v>
      </c>
      <c r="L62" s="44"/>
      <c r="M62" s="44"/>
      <c r="N62" s="44"/>
      <c r="O62" s="88"/>
      <c r="P62" s="38"/>
      <c r="Q62" s="39">
        <f t="shared" si="3"/>
        <v>4.2</v>
      </c>
      <c r="R62" s="40" t="str">
        <f t="shared" si="0"/>
        <v>D</v>
      </c>
      <c r="S62" s="41" t="str">
        <f t="shared" si="1"/>
        <v>Trung bình yếu</v>
      </c>
      <c r="T62" s="42" t="str">
        <f t="shared" si="4"/>
        <v/>
      </c>
      <c r="U62" s="43">
        <v>505</v>
      </c>
      <c r="V62" s="3"/>
      <c r="W62" s="30"/>
      <c r="X62" s="81" t="str">
        <f t="shared" si="2"/>
        <v>Đạt</v>
      </c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</row>
    <row r="63" spans="2:39" ht="18.75" customHeight="1">
      <c r="B63" s="31">
        <v>54</v>
      </c>
      <c r="C63" s="32" t="s">
        <v>785</v>
      </c>
      <c r="D63" s="33" t="s">
        <v>331</v>
      </c>
      <c r="E63" s="34" t="s">
        <v>162</v>
      </c>
      <c r="F63" s="35" t="s">
        <v>786</v>
      </c>
      <c r="G63" s="32" t="s">
        <v>367</v>
      </c>
      <c r="H63" s="36">
        <v>8</v>
      </c>
      <c r="I63" s="36">
        <v>8</v>
      </c>
      <c r="J63" s="36" t="s">
        <v>30</v>
      </c>
      <c r="K63" s="36" t="s">
        <v>30</v>
      </c>
      <c r="L63" s="44"/>
      <c r="M63" s="44"/>
      <c r="N63" s="44"/>
      <c r="O63" s="88"/>
      <c r="P63" s="38"/>
      <c r="Q63" s="39">
        <f t="shared" si="3"/>
        <v>4</v>
      </c>
      <c r="R63" s="40" t="str">
        <f t="shared" si="0"/>
        <v>D</v>
      </c>
      <c r="S63" s="41" t="str">
        <f t="shared" si="1"/>
        <v>Trung bình yếu</v>
      </c>
      <c r="T63" s="42" t="str">
        <f t="shared" si="4"/>
        <v/>
      </c>
      <c r="U63" s="43">
        <v>505</v>
      </c>
      <c r="V63" s="3"/>
      <c r="W63" s="30"/>
      <c r="X63" s="81" t="str">
        <f t="shared" si="2"/>
        <v>Đạt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</row>
    <row r="64" spans="2:39" ht="18.75" customHeight="1">
      <c r="B64" s="31">
        <v>55</v>
      </c>
      <c r="C64" s="32" t="s">
        <v>787</v>
      </c>
      <c r="D64" s="33" t="s">
        <v>401</v>
      </c>
      <c r="E64" s="34" t="s">
        <v>788</v>
      </c>
      <c r="F64" s="35" t="s">
        <v>512</v>
      </c>
      <c r="G64" s="32" t="s">
        <v>701</v>
      </c>
      <c r="H64" s="36">
        <v>10</v>
      </c>
      <c r="I64" s="36">
        <v>8</v>
      </c>
      <c r="J64" s="36" t="s">
        <v>30</v>
      </c>
      <c r="K64" s="36" t="s">
        <v>30</v>
      </c>
      <c r="L64" s="44"/>
      <c r="M64" s="44"/>
      <c r="N64" s="44"/>
      <c r="O64" s="88"/>
      <c r="P64" s="38"/>
      <c r="Q64" s="39">
        <f t="shared" si="3"/>
        <v>4.5999999999999996</v>
      </c>
      <c r="R64" s="40" t="str">
        <f t="shared" si="0"/>
        <v>D</v>
      </c>
      <c r="S64" s="41" t="str">
        <f t="shared" si="1"/>
        <v>Trung bình yếu</v>
      </c>
      <c r="T64" s="42" t="str">
        <f t="shared" si="4"/>
        <v/>
      </c>
      <c r="U64" s="43">
        <v>505</v>
      </c>
      <c r="V64" s="3"/>
      <c r="W64" s="30"/>
      <c r="X64" s="81" t="str">
        <f t="shared" si="2"/>
        <v>Đạt</v>
      </c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</row>
    <row r="65" spans="2:39" ht="18.75" customHeight="1">
      <c r="B65" s="31">
        <v>56</v>
      </c>
      <c r="C65" s="32" t="s">
        <v>789</v>
      </c>
      <c r="D65" s="33" t="s">
        <v>790</v>
      </c>
      <c r="E65" s="34" t="s">
        <v>377</v>
      </c>
      <c r="F65" s="35" t="s">
        <v>454</v>
      </c>
      <c r="G65" s="32" t="s">
        <v>291</v>
      </c>
      <c r="H65" s="36">
        <v>9</v>
      </c>
      <c r="I65" s="36">
        <v>7</v>
      </c>
      <c r="J65" s="36" t="s">
        <v>30</v>
      </c>
      <c r="K65" s="36" t="s">
        <v>30</v>
      </c>
      <c r="L65" s="44"/>
      <c r="M65" s="44"/>
      <c r="N65" s="44"/>
      <c r="O65" s="88"/>
      <c r="P65" s="38"/>
      <c r="Q65" s="39">
        <f t="shared" si="3"/>
        <v>4.0999999999999996</v>
      </c>
      <c r="R65" s="40" t="str">
        <f t="shared" si="0"/>
        <v>D</v>
      </c>
      <c r="S65" s="41" t="str">
        <f t="shared" si="1"/>
        <v>Trung bình yếu</v>
      </c>
      <c r="T65" s="42" t="str">
        <f t="shared" si="4"/>
        <v/>
      </c>
      <c r="U65" s="43">
        <v>505</v>
      </c>
      <c r="V65" s="3"/>
      <c r="W65" s="30"/>
      <c r="X65" s="81" t="str">
        <f t="shared" si="2"/>
        <v>Đạt</v>
      </c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</row>
    <row r="66" spans="2:39" ht="18.75" customHeight="1">
      <c r="B66" s="31">
        <v>57</v>
      </c>
      <c r="C66" s="32" t="s">
        <v>791</v>
      </c>
      <c r="D66" s="33" t="s">
        <v>792</v>
      </c>
      <c r="E66" s="34" t="s">
        <v>174</v>
      </c>
      <c r="F66" s="35" t="s">
        <v>370</v>
      </c>
      <c r="G66" s="32" t="s">
        <v>311</v>
      </c>
      <c r="H66" s="36">
        <v>4</v>
      </c>
      <c r="I66" s="36">
        <v>7</v>
      </c>
      <c r="J66" s="36" t="s">
        <v>30</v>
      </c>
      <c r="K66" s="36" t="s">
        <v>30</v>
      </c>
      <c r="L66" s="44"/>
      <c r="M66" s="44"/>
      <c r="N66" s="44"/>
      <c r="O66" s="88"/>
      <c r="P66" s="38"/>
      <c r="Q66" s="39">
        <f t="shared" si="3"/>
        <v>2.6</v>
      </c>
      <c r="R66" s="40" t="str">
        <f t="shared" si="0"/>
        <v>F</v>
      </c>
      <c r="S66" s="41" t="str">
        <f t="shared" si="1"/>
        <v>Kém</v>
      </c>
      <c r="T66" s="42" t="str">
        <f t="shared" si="4"/>
        <v/>
      </c>
      <c r="U66" s="43">
        <v>505</v>
      </c>
      <c r="V66" s="3"/>
      <c r="W66" s="30"/>
      <c r="X66" s="81" t="str">
        <f t="shared" si="2"/>
        <v>Học lại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</row>
    <row r="67" spans="2:39" ht="18.75" customHeight="1">
      <c r="B67" s="31">
        <v>58</v>
      </c>
      <c r="C67" s="32" t="s">
        <v>793</v>
      </c>
      <c r="D67" s="33" t="s">
        <v>794</v>
      </c>
      <c r="E67" s="34" t="s">
        <v>381</v>
      </c>
      <c r="F67" s="35" t="s">
        <v>481</v>
      </c>
      <c r="G67" s="32" t="s">
        <v>200</v>
      </c>
      <c r="H67" s="36">
        <v>8</v>
      </c>
      <c r="I67" s="36">
        <v>8</v>
      </c>
      <c r="J67" s="36" t="s">
        <v>30</v>
      </c>
      <c r="K67" s="36" t="s">
        <v>30</v>
      </c>
      <c r="L67" s="44"/>
      <c r="M67" s="44"/>
      <c r="N67" s="44"/>
      <c r="O67" s="88"/>
      <c r="P67" s="38"/>
      <c r="Q67" s="39">
        <f t="shared" si="3"/>
        <v>4</v>
      </c>
      <c r="R67" s="40" t="str">
        <f t="shared" si="0"/>
        <v>D</v>
      </c>
      <c r="S67" s="41" t="str">
        <f t="shared" si="1"/>
        <v>Trung bình yếu</v>
      </c>
      <c r="T67" s="42" t="str">
        <f t="shared" si="4"/>
        <v/>
      </c>
      <c r="U67" s="43">
        <v>505</v>
      </c>
      <c r="V67" s="3"/>
      <c r="W67" s="30"/>
      <c r="X67" s="81" t="str">
        <f t="shared" si="2"/>
        <v>Đạt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</row>
    <row r="68" spans="2:39" ht="18.75" customHeight="1">
      <c r="B68" s="31">
        <v>59</v>
      </c>
      <c r="C68" s="32" t="s">
        <v>795</v>
      </c>
      <c r="D68" s="33" t="s">
        <v>397</v>
      </c>
      <c r="E68" s="34" t="s">
        <v>384</v>
      </c>
      <c r="F68" s="35" t="s">
        <v>485</v>
      </c>
      <c r="G68" s="32" t="s">
        <v>644</v>
      </c>
      <c r="H68" s="36">
        <v>10</v>
      </c>
      <c r="I68" s="36">
        <v>7</v>
      </c>
      <c r="J68" s="36" t="s">
        <v>30</v>
      </c>
      <c r="K68" s="36" t="s">
        <v>30</v>
      </c>
      <c r="L68" s="44"/>
      <c r="M68" s="44"/>
      <c r="N68" s="44"/>
      <c r="O68" s="88"/>
      <c r="P68" s="38"/>
      <c r="Q68" s="39">
        <f t="shared" si="3"/>
        <v>4.4000000000000004</v>
      </c>
      <c r="R68" s="40" t="str">
        <f t="shared" si="0"/>
        <v>D</v>
      </c>
      <c r="S68" s="41" t="str">
        <f t="shared" si="1"/>
        <v>Trung bình yếu</v>
      </c>
      <c r="T68" s="42" t="str">
        <f t="shared" si="4"/>
        <v/>
      </c>
      <c r="U68" s="43">
        <v>505</v>
      </c>
      <c r="V68" s="3"/>
      <c r="W68" s="30"/>
      <c r="X68" s="81" t="str">
        <f t="shared" si="2"/>
        <v>Đạt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</row>
    <row r="69" spans="2:39" ht="18.75" customHeight="1">
      <c r="B69" s="31">
        <v>60</v>
      </c>
      <c r="C69" s="32" t="s">
        <v>796</v>
      </c>
      <c r="D69" s="33" t="s">
        <v>797</v>
      </c>
      <c r="E69" s="34" t="s">
        <v>798</v>
      </c>
      <c r="F69" s="35" t="s">
        <v>799</v>
      </c>
      <c r="G69" s="32" t="s">
        <v>644</v>
      </c>
      <c r="H69" s="36">
        <v>10</v>
      </c>
      <c r="I69" s="36">
        <v>8</v>
      </c>
      <c r="J69" s="36" t="s">
        <v>30</v>
      </c>
      <c r="K69" s="36" t="s">
        <v>30</v>
      </c>
      <c r="L69" s="44"/>
      <c r="M69" s="44"/>
      <c r="N69" s="44"/>
      <c r="O69" s="88"/>
      <c r="P69" s="38"/>
      <c r="Q69" s="39">
        <f t="shared" si="3"/>
        <v>4.5999999999999996</v>
      </c>
      <c r="R69" s="40" t="str">
        <f t="shared" si="0"/>
        <v>D</v>
      </c>
      <c r="S69" s="41" t="str">
        <f t="shared" si="1"/>
        <v>Trung bình yếu</v>
      </c>
      <c r="T69" s="42" t="str">
        <f t="shared" si="4"/>
        <v/>
      </c>
      <c r="U69" s="43">
        <v>505</v>
      </c>
      <c r="V69" s="3"/>
      <c r="W69" s="30"/>
      <c r="X69" s="81" t="str">
        <f t="shared" si="2"/>
        <v>Đạt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</row>
    <row r="70" spans="2:39" ht="18.75" customHeight="1">
      <c r="B70" s="31">
        <v>61</v>
      </c>
      <c r="C70" s="32" t="s">
        <v>800</v>
      </c>
      <c r="D70" s="33" t="s">
        <v>401</v>
      </c>
      <c r="E70" s="34" t="s">
        <v>801</v>
      </c>
      <c r="F70" s="35" t="s">
        <v>802</v>
      </c>
      <c r="G70" s="32" t="s">
        <v>513</v>
      </c>
      <c r="H70" s="36">
        <v>10</v>
      </c>
      <c r="I70" s="36">
        <v>6</v>
      </c>
      <c r="J70" s="36" t="s">
        <v>30</v>
      </c>
      <c r="K70" s="36" t="s">
        <v>30</v>
      </c>
      <c r="L70" s="44"/>
      <c r="M70" s="44"/>
      <c r="N70" s="44"/>
      <c r="O70" s="88"/>
      <c r="P70" s="38"/>
      <c r="Q70" s="39">
        <f t="shared" si="3"/>
        <v>4.2</v>
      </c>
      <c r="R70" s="40" t="str">
        <f t="shared" si="0"/>
        <v>D</v>
      </c>
      <c r="S70" s="41" t="str">
        <f t="shared" si="1"/>
        <v>Trung bình yếu</v>
      </c>
      <c r="T70" s="42" t="str">
        <f t="shared" si="4"/>
        <v/>
      </c>
      <c r="U70" s="43">
        <v>505</v>
      </c>
      <c r="V70" s="3"/>
      <c r="W70" s="30"/>
      <c r="X70" s="81" t="str">
        <f t="shared" si="2"/>
        <v>Đạt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</row>
    <row r="71" spans="2:39" ht="18.75" customHeight="1">
      <c r="B71" s="31">
        <v>62</v>
      </c>
      <c r="C71" s="32" t="s">
        <v>803</v>
      </c>
      <c r="D71" s="33" t="s">
        <v>804</v>
      </c>
      <c r="E71" s="34" t="s">
        <v>801</v>
      </c>
      <c r="F71" s="35" t="s">
        <v>274</v>
      </c>
      <c r="G71" s="32" t="s">
        <v>311</v>
      </c>
      <c r="H71" s="36">
        <v>10</v>
      </c>
      <c r="I71" s="36">
        <v>6</v>
      </c>
      <c r="J71" s="36" t="s">
        <v>30</v>
      </c>
      <c r="K71" s="36" t="s">
        <v>30</v>
      </c>
      <c r="L71" s="44"/>
      <c r="M71" s="44"/>
      <c r="N71" s="44"/>
      <c r="O71" s="88"/>
      <c r="P71" s="38"/>
      <c r="Q71" s="39">
        <f t="shared" si="3"/>
        <v>4.2</v>
      </c>
      <c r="R71" s="40" t="str">
        <f t="shared" si="0"/>
        <v>D</v>
      </c>
      <c r="S71" s="41" t="str">
        <f t="shared" si="1"/>
        <v>Trung bình yếu</v>
      </c>
      <c r="T71" s="42" t="str">
        <f t="shared" si="4"/>
        <v/>
      </c>
      <c r="U71" s="43">
        <v>505</v>
      </c>
      <c r="V71" s="3"/>
      <c r="W71" s="30"/>
      <c r="X71" s="81" t="str">
        <f t="shared" si="2"/>
        <v>Đạt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</row>
    <row r="72" spans="2:39" ht="18.75" customHeight="1">
      <c r="B72" s="31">
        <v>63</v>
      </c>
      <c r="C72" s="32" t="s">
        <v>805</v>
      </c>
      <c r="D72" s="33" t="s">
        <v>188</v>
      </c>
      <c r="E72" s="34" t="s">
        <v>806</v>
      </c>
      <c r="F72" s="35" t="s">
        <v>807</v>
      </c>
      <c r="G72" s="32" t="s">
        <v>291</v>
      </c>
      <c r="H72" s="36">
        <v>9</v>
      </c>
      <c r="I72" s="36">
        <v>5</v>
      </c>
      <c r="J72" s="36" t="s">
        <v>30</v>
      </c>
      <c r="K72" s="36" t="s">
        <v>30</v>
      </c>
      <c r="L72" s="44"/>
      <c r="M72" s="44"/>
      <c r="N72" s="44"/>
      <c r="O72" s="88"/>
      <c r="P72" s="38"/>
      <c r="Q72" s="39">
        <f t="shared" si="3"/>
        <v>3.7</v>
      </c>
      <c r="R72" s="40" t="str">
        <f t="shared" si="0"/>
        <v>F</v>
      </c>
      <c r="S72" s="41" t="str">
        <f t="shared" si="1"/>
        <v>Kém</v>
      </c>
      <c r="T72" s="42" t="str">
        <f t="shared" si="4"/>
        <v/>
      </c>
      <c r="U72" s="43">
        <v>505</v>
      </c>
      <c r="V72" s="3"/>
      <c r="W72" s="30"/>
      <c r="X72" s="81" t="str">
        <f t="shared" si="2"/>
        <v>Học lại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</row>
    <row r="73" spans="2:39" ht="18.75" customHeight="1">
      <c r="B73" s="31">
        <v>64</v>
      </c>
      <c r="C73" s="32" t="s">
        <v>808</v>
      </c>
      <c r="D73" s="33" t="s">
        <v>809</v>
      </c>
      <c r="E73" s="34" t="s">
        <v>402</v>
      </c>
      <c r="F73" s="35" t="s">
        <v>616</v>
      </c>
      <c r="G73" s="32" t="s">
        <v>701</v>
      </c>
      <c r="H73" s="36">
        <v>10</v>
      </c>
      <c r="I73" s="36">
        <v>7</v>
      </c>
      <c r="J73" s="36" t="s">
        <v>30</v>
      </c>
      <c r="K73" s="36" t="s">
        <v>30</v>
      </c>
      <c r="L73" s="44"/>
      <c r="M73" s="44"/>
      <c r="N73" s="44"/>
      <c r="O73" s="88"/>
      <c r="P73" s="38"/>
      <c r="Q73" s="39">
        <f t="shared" si="3"/>
        <v>4.4000000000000004</v>
      </c>
      <c r="R73" s="40" t="str">
        <f t="shared" si="0"/>
        <v>D</v>
      </c>
      <c r="S73" s="41" t="str">
        <f t="shared" si="1"/>
        <v>Trung bình yếu</v>
      </c>
      <c r="T73" s="42" t="str">
        <f t="shared" si="4"/>
        <v/>
      </c>
      <c r="U73" s="43">
        <v>505</v>
      </c>
      <c r="V73" s="3"/>
      <c r="W73" s="30"/>
      <c r="X73" s="81" t="str">
        <f t="shared" si="2"/>
        <v>Đạt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</row>
    <row r="74" spans="2:39" ht="18.75" customHeight="1">
      <c r="B74" s="31">
        <v>65</v>
      </c>
      <c r="C74" s="32" t="s">
        <v>810</v>
      </c>
      <c r="D74" s="33" t="s">
        <v>811</v>
      </c>
      <c r="E74" s="34" t="s">
        <v>402</v>
      </c>
      <c r="F74" s="35" t="s">
        <v>82</v>
      </c>
      <c r="G74" s="32" t="s">
        <v>351</v>
      </c>
      <c r="H74" s="36">
        <v>10</v>
      </c>
      <c r="I74" s="36">
        <v>7</v>
      </c>
      <c r="J74" s="36" t="s">
        <v>30</v>
      </c>
      <c r="K74" s="36" t="s">
        <v>30</v>
      </c>
      <c r="L74" s="44"/>
      <c r="M74" s="44"/>
      <c r="N74" s="44"/>
      <c r="O74" s="88"/>
      <c r="P74" s="38"/>
      <c r="Q74" s="39">
        <f t="shared" si="3"/>
        <v>4.4000000000000004</v>
      </c>
      <c r="R74" s="40" t="str">
        <f t="shared" ref="R74:R84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D</v>
      </c>
      <c r="S74" s="41" t="str">
        <f t="shared" ref="S74:S84" si="6">IF($Q74&lt;4,"Kém",IF(AND($Q74&gt;=4,$Q74&lt;=5.4),"Trung bình yếu",IF(AND($Q74&gt;=5.5,$Q74&lt;=6.9),"Trung bình",IF(AND($Q74&gt;=7,$Q74&lt;=8.4),"Khá",IF(AND($Q74&gt;=8.5,$Q74&lt;=10),"Giỏi","")))))</f>
        <v>Trung bình yếu</v>
      </c>
      <c r="T74" s="42" t="str">
        <f t="shared" si="4"/>
        <v/>
      </c>
      <c r="U74" s="43">
        <v>505</v>
      </c>
      <c r="V74" s="3"/>
      <c r="W74" s="30"/>
      <c r="X74" s="81" t="str">
        <f t="shared" si="2"/>
        <v>Đạt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</row>
    <row r="75" spans="2:39" ht="18.75" customHeight="1">
      <c r="B75" s="31">
        <v>66</v>
      </c>
      <c r="C75" s="32" t="s">
        <v>812</v>
      </c>
      <c r="D75" s="33" t="s">
        <v>804</v>
      </c>
      <c r="E75" s="34" t="s">
        <v>402</v>
      </c>
      <c r="F75" s="35" t="s">
        <v>601</v>
      </c>
      <c r="G75" s="32" t="s">
        <v>701</v>
      </c>
      <c r="H75" s="36">
        <v>10</v>
      </c>
      <c r="I75" s="36">
        <v>8</v>
      </c>
      <c r="J75" s="36" t="s">
        <v>30</v>
      </c>
      <c r="K75" s="36" t="s">
        <v>30</v>
      </c>
      <c r="L75" s="44"/>
      <c r="M75" s="44"/>
      <c r="N75" s="44"/>
      <c r="O75" s="88"/>
      <c r="P75" s="38"/>
      <c r="Q75" s="39">
        <f t="shared" si="3"/>
        <v>4.5999999999999996</v>
      </c>
      <c r="R75" s="40" t="str">
        <f t="shared" si="5"/>
        <v>D</v>
      </c>
      <c r="S75" s="41" t="str">
        <f t="shared" si="6"/>
        <v>Trung bình yếu</v>
      </c>
      <c r="T75" s="42" t="str">
        <f t="shared" si="4"/>
        <v/>
      </c>
      <c r="U75" s="43">
        <v>505</v>
      </c>
      <c r="V75" s="3"/>
      <c r="W75" s="30"/>
      <c r="X75" s="81" t="str">
        <f t="shared" ref="X75:X84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Đạt</v>
      </c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</row>
    <row r="76" spans="2:39" ht="18.75" customHeight="1">
      <c r="B76" s="31">
        <v>67</v>
      </c>
      <c r="C76" s="32" t="s">
        <v>813</v>
      </c>
      <c r="D76" s="33" t="s">
        <v>376</v>
      </c>
      <c r="E76" s="34" t="s">
        <v>413</v>
      </c>
      <c r="F76" s="35" t="s">
        <v>671</v>
      </c>
      <c r="G76" s="32" t="s">
        <v>220</v>
      </c>
      <c r="H76" s="36">
        <v>10</v>
      </c>
      <c r="I76" s="36">
        <v>9</v>
      </c>
      <c r="J76" s="36" t="s">
        <v>30</v>
      </c>
      <c r="K76" s="36" t="s">
        <v>30</v>
      </c>
      <c r="L76" s="44"/>
      <c r="M76" s="44"/>
      <c r="N76" s="44"/>
      <c r="O76" s="88"/>
      <c r="P76" s="38"/>
      <c r="Q76" s="39">
        <f t="shared" ref="Q76:Q84" si="8">ROUND(SUMPRODUCT(H76:P76,$H$9:$P$9)/100,1)</f>
        <v>4.8</v>
      </c>
      <c r="R76" s="40" t="str">
        <f t="shared" si="5"/>
        <v>D</v>
      </c>
      <c r="S76" s="41" t="str">
        <f t="shared" si="6"/>
        <v>Trung bình yếu</v>
      </c>
      <c r="T76" s="42" t="str">
        <f t="shared" ref="T76:T84" si="9">+IF(OR($H76=0,$I76=0,$J76=0,$K76=0),"Không đủ ĐKDT","")</f>
        <v/>
      </c>
      <c r="U76" s="43">
        <v>505</v>
      </c>
      <c r="V76" s="3"/>
      <c r="W76" s="30"/>
      <c r="X76" s="81" t="str">
        <f t="shared" si="7"/>
        <v>Đạt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</row>
    <row r="77" spans="2:39" ht="18.75" customHeight="1">
      <c r="B77" s="31">
        <v>68</v>
      </c>
      <c r="C77" s="32" t="s">
        <v>814</v>
      </c>
      <c r="D77" s="33" t="s">
        <v>815</v>
      </c>
      <c r="E77" s="34" t="s">
        <v>416</v>
      </c>
      <c r="F77" s="35" t="s">
        <v>143</v>
      </c>
      <c r="G77" s="32" t="s">
        <v>291</v>
      </c>
      <c r="H77" s="36">
        <v>9</v>
      </c>
      <c r="I77" s="36">
        <v>6</v>
      </c>
      <c r="J77" s="36" t="s">
        <v>30</v>
      </c>
      <c r="K77" s="36" t="s">
        <v>30</v>
      </c>
      <c r="L77" s="44"/>
      <c r="M77" s="44"/>
      <c r="N77" s="44"/>
      <c r="O77" s="88"/>
      <c r="P77" s="38"/>
      <c r="Q77" s="39">
        <f t="shared" si="8"/>
        <v>3.9</v>
      </c>
      <c r="R77" s="40" t="str">
        <f t="shared" si="5"/>
        <v>F</v>
      </c>
      <c r="S77" s="41" t="str">
        <f t="shared" si="6"/>
        <v>Kém</v>
      </c>
      <c r="T77" s="42" t="str">
        <f t="shared" si="9"/>
        <v/>
      </c>
      <c r="U77" s="43">
        <v>505</v>
      </c>
      <c r="V77" s="3"/>
      <c r="W77" s="30"/>
      <c r="X77" s="81" t="str">
        <f t="shared" si="7"/>
        <v>Học lại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</row>
    <row r="78" spans="2:39" ht="18.75" customHeight="1">
      <c r="B78" s="31">
        <v>69</v>
      </c>
      <c r="C78" s="32" t="s">
        <v>816</v>
      </c>
      <c r="D78" s="33" t="s">
        <v>817</v>
      </c>
      <c r="E78" s="34" t="s">
        <v>818</v>
      </c>
      <c r="F78" s="35" t="s">
        <v>819</v>
      </c>
      <c r="G78" s="32" t="s">
        <v>291</v>
      </c>
      <c r="H78" s="36">
        <v>9</v>
      </c>
      <c r="I78" s="36">
        <v>5</v>
      </c>
      <c r="J78" s="36" t="s">
        <v>30</v>
      </c>
      <c r="K78" s="36" t="s">
        <v>30</v>
      </c>
      <c r="L78" s="44"/>
      <c r="M78" s="44"/>
      <c r="N78" s="44"/>
      <c r="O78" s="88"/>
      <c r="P78" s="38"/>
      <c r="Q78" s="39">
        <f t="shared" si="8"/>
        <v>3.7</v>
      </c>
      <c r="R78" s="40" t="str">
        <f t="shared" si="5"/>
        <v>F</v>
      </c>
      <c r="S78" s="41" t="str">
        <f t="shared" si="6"/>
        <v>Kém</v>
      </c>
      <c r="T78" s="42" t="str">
        <f t="shared" si="9"/>
        <v/>
      </c>
      <c r="U78" s="43">
        <v>505</v>
      </c>
      <c r="V78" s="3"/>
      <c r="W78" s="30"/>
      <c r="X78" s="81" t="str">
        <f t="shared" si="7"/>
        <v>Học lại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</row>
    <row r="79" spans="2:39" ht="18.75" customHeight="1">
      <c r="B79" s="31">
        <v>70</v>
      </c>
      <c r="C79" s="32" t="s">
        <v>820</v>
      </c>
      <c r="D79" s="33" t="s">
        <v>226</v>
      </c>
      <c r="E79" s="34" t="s">
        <v>821</v>
      </c>
      <c r="F79" s="35" t="s">
        <v>410</v>
      </c>
      <c r="G79" s="32" t="s">
        <v>701</v>
      </c>
      <c r="H79" s="36">
        <v>10</v>
      </c>
      <c r="I79" s="36">
        <v>9</v>
      </c>
      <c r="J79" s="36" t="s">
        <v>30</v>
      </c>
      <c r="K79" s="36" t="s">
        <v>30</v>
      </c>
      <c r="L79" s="44"/>
      <c r="M79" s="44"/>
      <c r="N79" s="44"/>
      <c r="O79" s="88"/>
      <c r="P79" s="38"/>
      <c r="Q79" s="39">
        <f t="shared" si="8"/>
        <v>4.8</v>
      </c>
      <c r="R79" s="40" t="str">
        <f t="shared" si="5"/>
        <v>D</v>
      </c>
      <c r="S79" s="41" t="str">
        <f t="shared" si="6"/>
        <v>Trung bình yếu</v>
      </c>
      <c r="T79" s="42" t="str">
        <f t="shared" si="9"/>
        <v/>
      </c>
      <c r="U79" s="43">
        <v>505</v>
      </c>
      <c r="V79" s="3"/>
      <c r="W79" s="30"/>
      <c r="X79" s="81" t="str">
        <f t="shared" si="7"/>
        <v>Đạt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</row>
    <row r="80" spans="2:39" ht="18.75" customHeight="1">
      <c r="B80" s="31">
        <v>71</v>
      </c>
      <c r="C80" s="32"/>
      <c r="D80" s="33"/>
      <c r="E80" s="34"/>
      <c r="F80" s="35"/>
      <c r="G80" s="32"/>
      <c r="H80" s="36" t="s">
        <v>30</v>
      </c>
      <c r="I80" s="36" t="s">
        <v>30</v>
      </c>
      <c r="J80" s="36" t="s">
        <v>30</v>
      </c>
      <c r="K80" s="36" t="s">
        <v>30</v>
      </c>
      <c r="L80" s="44"/>
      <c r="M80" s="44"/>
      <c r="N80" s="44"/>
      <c r="O80" s="88"/>
      <c r="P80" s="38"/>
      <c r="Q80" s="39">
        <f t="shared" si="8"/>
        <v>0</v>
      </c>
      <c r="R80" s="40" t="str">
        <f t="shared" si="5"/>
        <v>F</v>
      </c>
      <c r="S80" s="41" t="str">
        <f t="shared" si="6"/>
        <v>Kém</v>
      </c>
      <c r="T80" s="42" t="str">
        <f t="shared" si="9"/>
        <v/>
      </c>
      <c r="U80" s="43">
        <v>505</v>
      </c>
      <c r="V80" s="3"/>
      <c r="W80" s="30"/>
      <c r="X80" s="81" t="str">
        <f t="shared" si="7"/>
        <v>Thi lại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</row>
    <row r="81" spans="1:39" ht="18.75" customHeight="1">
      <c r="B81" s="31">
        <v>72</v>
      </c>
      <c r="C81" s="32"/>
      <c r="D81" s="33"/>
      <c r="E81" s="34"/>
      <c r="F81" s="35"/>
      <c r="G81" s="32"/>
      <c r="H81" s="36" t="s">
        <v>30</v>
      </c>
      <c r="I81" s="36" t="s">
        <v>30</v>
      </c>
      <c r="J81" s="36" t="s">
        <v>30</v>
      </c>
      <c r="K81" s="36" t="s">
        <v>30</v>
      </c>
      <c r="L81" s="44"/>
      <c r="M81" s="44"/>
      <c r="N81" s="44"/>
      <c r="O81" s="88"/>
      <c r="P81" s="38"/>
      <c r="Q81" s="39">
        <f t="shared" si="8"/>
        <v>0</v>
      </c>
      <c r="R81" s="40" t="str">
        <f t="shared" si="5"/>
        <v>F</v>
      </c>
      <c r="S81" s="41" t="str">
        <f t="shared" si="6"/>
        <v>Kém</v>
      </c>
      <c r="T81" s="42" t="str">
        <f t="shared" si="9"/>
        <v/>
      </c>
      <c r="U81" s="43">
        <v>505</v>
      </c>
      <c r="V81" s="3"/>
      <c r="W81" s="30"/>
      <c r="X81" s="81" t="str">
        <f t="shared" si="7"/>
        <v>Thi lại</v>
      </c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</row>
    <row r="82" spans="1:39" ht="18.75" customHeight="1">
      <c r="B82" s="31">
        <v>73</v>
      </c>
      <c r="C82" s="32"/>
      <c r="D82" s="33"/>
      <c r="E82" s="34"/>
      <c r="F82" s="35"/>
      <c r="G82" s="32"/>
      <c r="H82" s="36" t="s">
        <v>30</v>
      </c>
      <c r="I82" s="36" t="s">
        <v>30</v>
      </c>
      <c r="J82" s="36" t="s">
        <v>30</v>
      </c>
      <c r="K82" s="36" t="s">
        <v>30</v>
      </c>
      <c r="L82" s="44"/>
      <c r="M82" s="44"/>
      <c r="N82" s="44"/>
      <c r="O82" s="88"/>
      <c r="P82" s="38"/>
      <c r="Q82" s="39">
        <f t="shared" si="8"/>
        <v>0</v>
      </c>
      <c r="R82" s="40" t="str">
        <f t="shared" si="5"/>
        <v>F</v>
      </c>
      <c r="S82" s="41" t="str">
        <f t="shared" si="6"/>
        <v>Kém</v>
      </c>
      <c r="T82" s="42" t="str">
        <f t="shared" si="9"/>
        <v/>
      </c>
      <c r="U82" s="43">
        <v>505</v>
      </c>
      <c r="V82" s="3"/>
      <c r="W82" s="30"/>
      <c r="X82" s="81" t="str">
        <f t="shared" si="7"/>
        <v>Thi lại</v>
      </c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</row>
    <row r="83" spans="1:39" ht="18.75" customHeight="1">
      <c r="B83" s="31">
        <v>74</v>
      </c>
      <c r="C83" s="32"/>
      <c r="D83" s="33"/>
      <c r="E83" s="34"/>
      <c r="F83" s="35"/>
      <c r="G83" s="32"/>
      <c r="H83" s="36" t="s">
        <v>30</v>
      </c>
      <c r="I83" s="36" t="s">
        <v>30</v>
      </c>
      <c r="J83" s="36" t="s">
        <v>30</v>
      </c>
      <c r="K83" s="36" t="s">
        <v>30</v>
      </c>
      <c r="L83" s="44"/>
      <c r="M83" s="44"/>
      <c r="N83" s="44"/>
      <c r="O83" s="88"/>
      <c r="P83" s="38"/>
      <c r="Q83" s="39">
        <f t="shared" si="8"/>
        <v>0</v>
      </c>
      <c r="R83" s="40" t="str">
        <f t="shared" si="5"/>
        <v>F</v>
      </c>
      <c r="S83" s="41" t="str">
        <f t="shared" si="6"/>
        <v>Kém</v>
      </c>
      <c r="T83" s="42" t="str">
        <f t="shared" si="9"/>
        <v/>
      </c>
      <c r="U83" s="43">
        <v>505</v>
      </c>
      <c r="V83" s="3"/>
      <c r="W83" s="30"/>
      <c r="X83" s="81" t="str">
        <f t="shared" si="7"/>
        <v>Thi lại</v>
      </c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</row>
    <row r="84" spans="1:39" ht="18.75" customHeight="1">
      <c r="B84" s="31">
        <v>75</v>
      </c>
      <c r="C84" s="32"/>
      <c r="D84" s="33"/>
      <c r="E84" s="34"/>
      <c r="F84" s="35"/>
      <c r="G84" s="32"/>
      <c r="H84" s="36" t="s">
        <v>30</v>
      </c>
      <c r="I84" s="36" t="s">
        <v>30</v>
      </c>
      <c r="J84" s="36" t="s">
        <v>30</v>
      </c>
      <c r="K84" s="36" t="s">
        <v>30</v>
      </c>
      <c r="L84" s="44"/>
      <c r="M84" s="44"/>
      <c r="N84" s="44"/>
      <c r="O84" s="88"/>
      <c r="P84" s="38"/>
      <c r="Q84" s="39">
        <f t="shared" si="8"/>
        <v>0</v>
      </c>
      <c r="R84" s="40" t="str">
        <f t="shared" si="5"/>
        <v>F</v>
      </c>
      <c r="S84" s="41" t="str">
        <f t="shared" si="6"/>
        <v>Kém</v>
      </c>
      <c r="T84" s="42" t="str">
        <f t="shared" si="9"/>
        <v/>
      </c>
      <c r="U84" s="43">
        <v>505</v>
      </c>
      <c r="V84" s="3"/>
      <c r="W84" s="30"/>
      <c r="X84" s="81" t="str">
        <f t="shared" si="7"/>
        <v>Thi lại</v>
      </c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</row>
    <row r="85" spans="1:39" ht="9" customHeight="1">
      <c r="A85" s="2"/>
      <c r="B85" s="45"/>
      <c r="C85" s="46"/>
      <c r="D85" s="46"/>
      <c r="E85" s="47"/>
      <c r="F85" s="47"/>
      <c r="G85" s="47"/>
      <c r="H85" s="48"/>
      <c r="I85" s="49"/>
      <c r="J85" s="49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3"/>
    </row>
    <row r="86" spans="1:39" ht="16.5" hidden="1">
      <c r="A86" s="2"/>
      <c r="B86" s="109" t="s">
        <v>31</v>
      </c>
      <c r="C86" s="109"/>
      <c r="D86" s="46"/>
      <c r="E86" s="47"/>
      <c r="F86" s="47"/>
      <c r="G86" s="47"/>
      <c r="H86" s="48"/>
      <c r="I86" s="49"/>
      <c r="J86" s="49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3"/>
    </row>
    <row r="87" spans="1:39" ht="16.5" hidden="1" customHeight="1">
      <c r="A87" s="2"/>
      <c r="B87" s="51" t="s">
        <v>32</v>
      </c>
      <c r="C87" s="51"/>
      <c r="D87" s="52">
        <f>+$AA$8</f>
        <v>75</v>
      </c>
      <c r="E87" s="53" t="s">
        <v>33</v>
      </c>
      <c r="F87" s="96" t="s">
        <v>34</v>
      </c>
      <c r="G87" s="96"/>
      <c r="H87" s="96"/>
      <c r="I87" s="96"/>
      <c r="J87" s="96"/>
      <c r="K87" s="96"/>
      <c r="L87" s="96"/>
      <c r="M87" s="96"/>
      <c r="N87" s="96"/>
      <c r="O87" s="96"/>
      <c r="P87" s="54">
        <f>$AA$8 -COUNTIF($T$9:$T$274,"Vắng") -COUNTIF($T$9:$T$274,"Vắng có phép") - COUNTIF($T$9:$T$274,"Đình chỉ thi") - COUNTIF($T$9:$T$274,"Không đủ ĐKDT")</f>
        <v>74</v>
      </c>
      <c r="Q87" s="54"/>
      <c r="R87" s="54"/>
      <c r="S87" s="55"/>
      <c r="T87" s="56" t="s">
        <v>33</v>
      </c>
      <c r="U87" s="55"/>
      <c r="V87" s="3"/>
    </row>
    <row r="88" spans="1:39" ht="16.5" hidden="1" customHeight="1">
      <c r="A88" s="2"/>
      <c r="B88" s="51" t="s">
        <v>35</v>
      </c>
      <c r="C88" s="51"/>
      <c r="D88" s="52">
        <f>+$AL$8</f>
        <v>56</v>
      </c>
      <c r="E88" s="53" t="s">
        <v>33</v>
      </c>
      <c r="F88" s="96" t="s">
        <v>36</v>
      </c>
      <c r="G88" s="96"/>
      <c r="H88" s="96"/>
      <c r="I88" s="96"/>
      <c r="J88" s="96"/>
      <c r="K88" s="96"/>
      <c r="L88" s="96"/>
      <c r="M88" s="96"/>
      <c r="N88" s="96"/>
      <c r="O88" s="96"/>
      <c r="P88" s="57">
        <f>COUNTIF($T$9:$T$150,"Vắng")</f>
        <v>0</v>
      </c>
      <c r="Q88" s="57"/>
      <c r="R88" s="57"/>
      <c r="S88" s="58"/>
      <c r="T88" s="56" t="s">
        <v>33</v>
      </c>
      <c r="U88" s="58"/>
      <c r="V88" s="3"/>
    </row>
    <row r="89" spans="1:39" ht="16.5" hidden="1" customHeight="1">
      <c r="A89" s="2"/>
      <c r="B89" s="51" t="s">
        <v>50</v>
      </c>
      <c r="C89" s="51"/>
      <c r="D89" s="67">
        <f>COUNTIF(X10:X84,"Học lại")</f>
        <v>14</v>
      </c>
      <c r="E89" s="53" t="s">
        <v>33</v>
      </c>
      <c r="F89" s="96" t="s">
        <v>51</v>
      </c>
      <c r="G89" s="96"/>
      <c r="H89" s="96"/>
      <c r="I89" s="96"/>
      <c r="J89" s="96"/>
      <c r="K89" s="96"/>
      <c r="L89" s="96"/>
      <c r="M89" s="96"/>
      <c r="N89" s="96"/>
      <c r="O89" s="96"/>
      <c r="P89" s="54">
        <f>COUNTIF($T$9:$T$150,"Vắng có phép")</f>
        <v>0</v>
      </c>
      <c r="Q89" s="54"/>
      <c r="R89" s="54"/>
      <c r="S89" s="55"/>
      <c r="T89" s="56" t="s">
        <v>33</v>
      </c>
      <c r="U89" s="55"/>
      <c r="V89" s="3"/>
    </row>
    <row r="90" spans="1:39" ht="3" hidden="1" customHeight="1">
      <c r="A90" s="2"/>
      <c r="B90" s="45"/>
      <c r="C90" s="46"/>
      <c r="D90" s="46"/>
      <c r="E90" s="47"/>
      <c r="F90" s="47"/>
      <c r="G90" s="47"/>
      <c r="H90" s="48"/>
      <c r="I90" s="49"/>
      <c r="J90" s="49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3"/>
    </row>
    <row r="91" spans="1:39" hidden="1">
      <c r="B91" s="89" t="s">
        <v>52</v>
      </c>
      <c r="C91" s="89"/>
      <c r="D91" s="90">
        <f>COUNTIF(X10:X84,"Thi lại")</f>
        <v>5</v>
      </c>
      <c r="E91" s="91" t="s">
        <v>33</v>
      </c>
      <c r="F91" s="3"/>
      <c r="G91" s="3"/>
      <c r="H91" s="3"/>
      <c r="I91" s="3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3"/>
    </row>
    <row r="92" spans="1:39" ht="24.75" hidden="1" customHeight="1">
      <c r="B92" s="89"/>
      <c r="C92" s="89"/>
      <c r="D92" s="90"/>
      <c r="E92" s="91"/>
      <c r="F92" s="3"/>
      <c r="G92" s="3"/>
      <c r="H92" s="3"/>
      <c r="I92" s="3"/>
      <c r="J92" s="101" t="s">
        <v>53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3"/>
    </row>
    <row r="93" spans="1:39" hidden="1">
      <c r="A93" s="59"/>
      <c r="B93" s="94" t="s">
        <v>37</v>
      </c>
      <c r="C93" s="94"/>
      <c r="D93" s="94"/>
      <c r="E93" s="94"/>
      <c r="F93" s="94"/>
      <c r="G93" s="94"/>
      <c r="H93" s="94"/>
      <c r="I93" s="60"/>
      <c r="J93" s="95" t="s">
        <v>38</v>
      </c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3"/>
    </row>
    <row r="94" spans="1:39" ht="4.5" hidden="1" customHeight="1">
      <c r="A94" s="2"/>
      <c r="B94" s="45"/>
      <c r="C94" s="61"/>
      <c r="D94" s="61"/>
      <c r="E94" s="62"/>
      <c r="F94" s="62"/>
      <c r="G94" s="62"/>
      <c r="H94" s="63"/>
      <c r="I94" s="64"/>
      <c r="J94" s="6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39" s="2" customFormat="1" hidden="1">
      <c r="B95" s="94" t="s">
        <v>39</v>
      </c>
      <c r="C95" s="94"/>
      <c r="D95" s="100" t="s">
        <v>40</v>
      </c>
      <c r="E95" s="100"/>
      <c r="F95" s="100"/>
      <c r="G95" s="100"/>
      <c r="H95" s="100"/>
      <c r="I95" s="64"/>
      <c r="J95" s="64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3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</row>
    <row r="96" spans="1:39" s="2" customFormat="1" hidden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</row>
    <row r="97" spans="1:39" s="2" customFormat="1" hidden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</row>
    <row r="98" spans="1:39" s="2" customFormat="1" hidden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</row>
    <row r="99" spans="1:39" s="2" customFormat="1" hidden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</row>
    <row r="100" spans="1:39" s="2" customFormat="1" hidden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</row>
    <row r="101" spans="1:39" s="2" customFormat="1" hidden="1">
      <c r="A101" s="1"/>
      <c r="B101" s="98" t="s">
        <v>57</v>
      </c>
      <c r="C101" s="98"/>
      <c r="D101" s="98" t="s">
        <v>58</v>
      </c>
      <c r="E101" s="98"/>
      <c r="F101" s="98"/>
      <c r="G101" s="98"/>
      <c r="H101" s="98"/>
      <c r="I101" s="98"/>
      <c r="J101" s="98" t="s">
        <v>41</v>
      </c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3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</row>
    <row r="102" spans="1:39" s="2" customFormat="1" hidden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</row>
    <row r="103" spans="1:39" s="2" customFormat="1" ht="10.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</row>
    <row r="104" spans="1:39" s="2" customFormat="1" ht="32.25" customHeight="1">
      <c r="A104" s="1"/>
      <c r="B104" s="94" t="s">
        <v>42</v>
      </c>
      <c r="C104" s="94"/>
      <c r="D104" s="94"/>
      <c r="E104" s="94"/>
      <c r="F104" s="94"/>
      <c r="G104" s="94"/>
      <c r="H104" s="94"/>
      <c r="I104" s="60"/>
      <c r="J104" s="99" t="s">
        <v>54</v>
      </c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3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</row>
    <row r="105" spans="1:39" s="2" customFormat="1">
      <c r="A105" s="1"/>
      <c r="B105" s="45"/>
      <c r="C105" s="61"/>
      <c r="D105" s="61"/>
      <c r="E105" s="62"/>
      <c r="F105" s="62"/>
      <c r="G105" s="62"/>
      <c r="H105" s="63"/>
      <c r="I105" s="64"/>
      <c r="J105" s="6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1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</row>
    <row r="106" spans="1:39" s="2" customFormat="1">
      <c r="A106" s="1"/>
      <c r="B106" s="94" t="s">
        <v>39</v>
      </c>
      <c r="C106" s="94"/>
      <c r="D106" s="100" t="s">
        <v>40</v>
      </c>
      <c r="E106" s="100"/>
      <c r="F106" s="100"/>
      <c r="G106" s="100"/>
      <c r="H106" s="100"/>
      <c r="I106" s="64"/>
      <c r="J106" s="64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1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</row>
    <row r="107" spans="1:39" s="2" customForma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1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</row>
    <row r="111" spans="1:39">
      <c r="B111" s="97"/>
      <c r="C111" s="97"/>
      <c r="D111" s="97"/>
      <c r="E111" s="97"/>
      <c r="F111" s="97"/>
      <c r="G111" s="97"/>
      <c r="H111" s="97"/>
      <c r="I111" s="97"/>
      <c r="J111" s="97" t="s">
        <v>55</v>
      </c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</row>
  </sheetData>
  <sheetProtection formatCells="0" formatColumns="0" formatRows="0" insertColumns="0" insertRows="0" insertHyperlinks="0" deleteColumns="0" deleteRows="0" sort="0" autoFilter="0" pivotTables="0"/>
  <autoFilter ref="A8:AM84">
    <filterColumn colId="3" showButton="0"/>
  </autoFilter>
  <mergeCells count="58">
    <mergeCell ref="J91:U91"/>
    <mergeCell ref="J92:U92"/>
    <mergeCell ref="B93:H93"/>
    <mergeCell ref="J93:U93"/>
    <mergeCell ref="B111:C111"/>
    <mergeCell ref="D111:I111"/>
    <mergeCell ref="J111:U111"/>
    <mergeCell ref="B101:C101"/>
    <mergeCell ref="D101:I101"/>
    <mergeCell ref="J101:U101"/>
    <mergeCell ref="B104:H104"/>
    <mergeCell ref="J104:U104"/>
    <mergeCell ref="B106:C106"/>
    <mergeCell ref="D106:H106"/>
    <mergeCell ref="I7:I8"/>
    <mergeCell ref="F89:O89"/>
    <mergeCell ref="K7:K8"/>
    <mergeCell ref="L7:L8"/>
    <mergeCell ref="M7:M8"/>
    <mergeCell ref="AJ4:AK6"/>
    <mergeCell ref="B95:C95"/>
    <mergeCell ref="D95:H95"/>
    <mergeCell ref="T7:T9"/>
    <mergeCell ref="U7:U9"/>
    <mergeCell ref="B9:G9"/>
    <mergeCell ref="B86:C86"/>
    <mergeCell ref="F87:O87"/>
    <mergeCell ref="F88:O8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84 P10:P84">
    <cfRule type="cellIs" dxfId="5" priority="3" operator="greaterThan">
      <formula>10</formula>
    </cfRule>
  </conditionalFormatting>
  <conditionalFormatting sqref="O1:O1048576">
    <cfRule type="duplicateValues" dxfId="4" priority="2"/>
  </conditionalFormatting>
  <conditionalFormatting sqref="C1:C1048576">
    <cfRule type="duplicateValues" dxfId="3" priority="1"/>
  </conditionalFormatting>
  <dataValidations count="1">
    <dataValidation allowBlank="1" showInputMessage="1" showErrorMessage="1" errorTitle="Không xóa dữ liệu" error="Không xóa dữ liệu" prompt="Không xóa dữ liệu" sqref="D89 Y2:AM8 X10:X8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71"/>
  <sheetViews>
    <sheetView workbookViewId="0">
      <pane ySplit="3" topLeftCell="A4" activePane="bottomLeft" state="frozen"/>
      <selection activeCell="A85" sqref="A85:XFD99"/>
      <selection pane="bottomLeft" activeCell="E38" sqref="E38"/>
    </sheetView>
  </sheetViews>
  <sheetFormatPr defaultColWidth="9" defaultRowHeight="15.75"/>
  <cols>
    <col min="1" max="1" width="0.33203125" style="1" customWidth="1"/>
    <col min="2" max="2" width="3.5546875" style="1" customWidth="1"/>
    <col min="3" max="3" width="10.5546875" style="1" customWidth="1"/>
    <col min="4" max="4" width="12.44140625" style="1" bestFit="1" customWidth="1"/>
    <col min="5" max="5" width="5.6640625" style="1" bestFit="1" customWidth="1"/>
    <col min="6" max="6" width="9.33203125" style="1" hidden="1" customWidth="1"/>
    <col min="7" max="7" width="10.5546875" style="1" customWidth="1"/>
    <col min="8" max="9" width="4.33203125" style="1" customWidth="1"/>
    <col min="10" max="11" width="4.33203125" style="1" hidden="1" customWidth="1"/>
    <col min="12" max="12" width="3.21875" style="1" customWidth="1"/>
    <col min="13" max="13" width="3.44140625" style="1" customWidth="1"/>
    <col min="14" max="14" width="7.33203125" style="1" customWidth="1"/>
    <col min="15" max="15" width="9.109375" style="1" hidden="1" customWidth="1"/>
    <col min="16" max="16" width="4.21875" style="1" hidden="1" customWidth="1"/>
    <col min="17" max="18" width="6.44140625" style="1" hidden="1" customWidth="1"/>
    <col min="19" max="19" width="11.88671875" style="1" hidden="1" customWidth="1"/>
    <col min="20" max="20" width="12.109375" style="1" customWidth="1"/>
    <col min="21" max="21" width="5.77734375" style="1" customWidth="1"/>
    <col min="22" max="22" width="6.44140625" style="1" customWidth="1"/>
    <col min="23" max="23" width="6.44140625" style="2" customWidth="1"/>
    <col min="24" max="24" width="9" style="68"/>
    <col min="25" max="25" width="9.109375" style="68" bestFit="1" customWidth="1"/>
    <col min="26" max="26" width="9" style="68"/>
    <col min="27" max="27" width="10.33203125" style="68" bestFit="1" customWidth="1"/>
    <col min="28" max="28" width="9.109375" style="68" bestFit="1" customWidth="1"/>
    <col min="29" max="39" width="9" style="68"/>
    <col min="40" max="16384" width="9" style="1"/>
  </cols>
  <sheetData>
    <row r="1" spans="2:39" ht="20.25">
      <c r="B1" s="123" t="s">
        <v>0</v>
      </c>
      <c r="C1" s="123"/>
      <c r="D1" s="123"/>
      <c r="E1" s="123"/>
      <c r="F1" s="123"/>
      <c r="G1" s="123"/>
      <c r="H1" s="124" t="s">
        <v>1</v>
      </c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3"/>
    </row>
    <row r="2" spans="2:39">
      <c r="B2" s="125" t="s">
        <v>2</v>
      </c>
      <c r="C2" s="125"/>
      <c r="D2" s="125"/>
      <c r="E2" s="125"/>
      <c r="F2" s="125"/>
      <c r="G2" s="125"/>
      <c r="H2" s="126" t="s">
        <v>56</v>
      </c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4"/>
      <c r="W2" s="5"/>
      <c r="AE2" s="69"/>
      <c r="AF2" s="70"/>
      <c r="AG2" s="69"/>
      <c r="AH2" s="69"/>
      <c r="AI2" s="69"/>
      <c r="AJ2" s="70"/>
      <c r="AK2" s="6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71"/>
      <c r="AJ3" s="71"/>
    </row>
    <row r="4" spans="2:39" ht="23.25" customHeight="1">
      <c r="B4" s="113" t="s">
        <v>3</v>
      </c>
      <c r="C4" s="113"/>
      <c r="D4" s="127" t="s">
        <v>2708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2703</v>
      </c>
      <c r="Q4" s="121"/>
      <c r="R4" s="121"/>
      <c r="S4" s="121"/>
      <c r="T4" s="121"/>
      <c r="U4" s="121"/>
      <c r="X4" s="69"/>
      <c r="Y4" s="102" t="s">
        <v>49</v>
      </c>
      <c r="Z4" s="102" t="s">
        <v>9</v>
      </c>
      <c r="AA4" s="102" t="s">
        <v>48</v>
      </c>
      <c r="AB4" s="102" t="s">
        <v>47</v>
      </c>
      <c r="AC4" s="102"/>
      <c r="AD4" s="102"/>
      <c r="AE4" s="102"/>
      <c r="AF4" s="102" t="s">
        <v>46</v>
      </c>
      <c r="AG4" s="102"/>
      <c r="AH4" s="102" t="s">
        <v>44</v>
      </c>
      <c r="AI4" s="102"/>
      <c r="AJ4" s="102" t="s">
        <v>45</v>
      </c>
      <c r="AK4" s="102"/>
      <c r="AL4" s="102" t="s">
        <v>43</v>
      </c>
      <c r="AM4" s="102"/>
    </row>
    <row r="5" spans="2:39" ht="17.25" customHeight="1">
      <c r="B5" s="112" t="s">
        <v>4</v>
      </c>
      <c r="C5" s="112"/>
      <c r="D5" s="9"/>
      <c r="G5" s="122" t="s">
        <v>59</v>
      </c>
      <c r="H5" s="122"/>
      <c r="I5" s="122"/>
      <c r="J5" s="122"/>
      <c r="K5" s="122"/>
      <c r="L5" s="122"/>
      <c r="M5" s="122"/>
      <c r="N5" s="122"/>
      <c r="O5" s="122"/>
      <c r="P5" s="122" t="s">
        <v>2702</v>
      </c>
      <c r="Q5" s="122"/>
      <c r="R5" s="122"/>
      <c r="S5" s="122"/>
      <c r="T5" s="122"/>
      <c r="U5" s="122"/>
      <c r="X5" s="6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65"/>
      <c r="Q6" s="3"/>
      <c r="R6" s="3"/>
      <c r="S6" s="3"/>
      <c r="T6" s="3"/>
      <c r="U6" s="3"/>
      <c r="X6" s="6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3" t="s">
        <v>5</v>
      </c>
      <c r="C7" s="114" t="s">
        <v>6</v>
      </c>
      <c r="D7" s="116" t="s">
        <v>7</v>
      </c>
      <c r="E7" s="117"/>
      <c r="F7" s="103" t="s">
        <v>8</v>
      </c>
      <c r="G7" s="103" t="s">
        <v>9</v>
      </c>
      <c r="H7" s="120" t="s">
        <v>10</v>
      </c>
      <c r="I7" s="120" t="s">
        <v>11</v>
      </c>
      <c r="J7" s="120" t="s">
        <v>12</v>
      </c>
      <c r="K7" s="120" t="s">
        <v>13</v>
      </c>
      <c r="L7" s="110" t="s">
        <v>14</v>
      </c>
      <c r="M7" s="110" t="s">
        <v>15</v>
      </c>
      <c r="N7" s="110" t="s">
        <v>16</v>
      </c>
      <c r="O7" s="111" t="s">
        <v>17</v>
      </c>
      <c r="P7" s="110" t="s">
        <v>18</v>
      </c>
      <c r="Q7" s="103" t="s">
        <v>19</v>
      </c>
      <c r="R7" s="110" t="s">
        <v>20</v>
      </c>
      <c r="S7" s="103" t="s">
        <v>21</v>
      </c>
      <c r="T7" s="103" t="s">
        <v>22</v>
      </c>
      <c r="U7" s="103" t="s">
        <v>23</v>
      </c>
      <c r="X7" s="69"/>
      <c r="Y7" s="102"/>
      <c r="Z7" s="102"/>
      <c r="AA7" s="102"/>
      <c r="AB7" s="72" t="s">
        <v>24</v>
      </c>
      <c r="AC7" s="72" t="s">
        <v>25</v>
      </c>
      <c r="AD7" s="72" t="s">
        <v>26</v>
      </c>
      <c r="AE7" s="72" t="s">
        <v>27</v>
      </c>
      <c r="AF7" s="72" t="s">
        <v>28</v>
      </c>
      <c r="AG7" s="72" t="s">
        <v>27</v>
      </c>
      <c r="AH7" s="72" t="s">
        <v>28</v>
      </c>
      <c r="AI7" s="72" t="s">
        <v>27</v>
      </c>
      <c r="AJ7" s="72" t="s">
        <v>28</v>
      </c>
      <c r="AK7" s="72" t="s">
        <v>27</v>
      </c>
      <c r="AL7" s="72" t="s">
        <v>28</v>
      </c>
      <c r="AM7" s="73" t="s">
        <v>27</v>
      </c>
    </row>
    <row r="8" spans="2:39" ht="44.25" customHeight="1">
      <c r="B8" s="104"/>
      <c r="C8" s="115"/>
      <c r="D8" s="118"/>
      <c r="E8" s="119"/>
      <c r="F8" s="104"/>
      <c r="G8" s="104"/>
      <c r="H8" s="120"/>
      <c r="I8" s="120"/>
      <c r="J8" s="120"/>
      <c r="K8" s="120"/>
      <c r="L8" s="110"/>
      <c r="M8" s="110"/>
      <c r="N8" s="110"/>
      <c r="O8" s="111"/>
      <c r="P8" s="110"/>
      <c r="Q8" s="105"/>
      <c r="R8" s="110"/>
      <c r="S8" s="104"/>
      <c r="T8" s="105"/>
      <c r="U8" s="105"/>
      <c r="W8" s="12"/>
      <c r="X8" s="69"/>
      <c r="Y8" s="74" t="str">
        <f>+D4</f>
        <v>Những nguyên lý cơ bản của chủ nghĩa Mác Lê 2</v>
      </c>
      <c r="Z8" s="75" t="str">
        <f>+P4</f>
        <v>Nhóm: E16CN</v>
      </c>
      <c r="AA8" s="76">
        <f>+$AJ$8+$AL$8+$AH$8</f>
        <v>35</v>
      </c>
      <c r="AB8" s="70">
        <f>COUNTIF($T$9:$T$104,"Khiển trách")</f>
        <v>0</v>
      </c>
      <c r="AC8" s="70">
        <f>COUNTIF($T$9:$T$104,"Cảnh cáo")</f>
        <v>0</v>
      </c>
      <c r="AD8" s="70">
        <f>COUNTIF($T$9:$T$104,"Đình chỉ thi")</f>
        <v>0</v>
      </c>
      <c r="AE8" s="77">
        <f>+($AB$8+$AC$8+$AD$8)/$AA$8*100%</f>
        <v>0</v>
      </c>
      <c r="AF8" s="70">
        <f>SUM(COUNTIF($T$9:$T$102,"Vắng"),COUNTIF($T$9:$T$102,"Vắng có phép"))</f>
        <v>0</v>
      </c>
      <c r="AG8" s="78">
        <f>+$AF$8/$AA$8</f>
        <v>0</v>
      </c>
      <c r="AH8" s="79">
        <f>COUNTIF($X$9:$X$102,"Thi lại")</f>
        <v>0</v>
      </c>
      <c r="AI8" s="78">
        <f>+$AH$8/$AA$8</f>
        <v>0</v>
      </c>
      <c r="AJ8" s="79">
        <f>COUNTIF($X$9:$X$103,"Học lại")</f>
        <v>18</v>
      </c>
      <c r="AK8" s="78">
        <f>+$AJ$8/$AA$8</f>
        <v>0.51428571428571423</v>
      </c>
      <c r="AL8" s="70">
        <f>COUNTIF($X$10:$X$103,"Đạt")</f>
        <v>17</v>
      </c>
      <c r="AM8" s="77">
        <f>+$AL$8/$AA$8</f>
        <v>0.48571428571428571</v>
      </c>
    </row>
    <row r="9" spans="2:39" ht="14.25" customHeight="1">
      <c r="B9" s="106" t="s">
        <v>29</v>
      </c>
      <c r="C9" s="107"/>
      <c r="D9" s="107"/>
      <c r="E9" s="107"/>
      <c r="F9" s="107"/>
      <c r="G9" s="108"/>
      <c r="H9" s="13">
        <v>30</v>
      </c>
      <c r="I9" s="13">
        <v>20</v>
      </c>
      <c r="J9" s="14"/>
      <c r="K9" s="13"/>
      <c r="L9" s="15"/>
      <c r="M9" s="16"/>
      <c r="N9" s="16"/>
      <c r="O9" s="17"/>
      <c r="P9" s="66">
        <f>100-(H9+I9+J9+K9)</f>
        <v>50</v>
      </c>
      <c r="Q9" s="104"/>
      <c r="R9" s="18"/>
      <c r="S9" s="18"/>
      <c r="T9" s="104"/>
      <c r="U9" s="104"/>
      <c r="X9" s="69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</row>
    <row r="10" spans="2:39" ht="18.75" customHeight="1">
      <c r="B10" s="19">
        <v>1</v>
      </c>
      <c r="C10" s="20" t="s">
        <v>60</v>
      </c>
      <c r="D10" s="21" t="s">
        <v>61</v>
      </c>
      <c r="E10" s="22" t="s">
        <v>62</v>
      </c>
      <c r="F10" s="23" t="s">
        <v>63</v>
      </c>
      <c r="G10" s="20" t="s">
        <v>64</v>
      </c>
      <c r="H10" s="24">
        <v>9</v>
      </c>
      <c r="I10" s="24">
        <v>8</v>
      </c>
      <c r="J10" s="24" t="s">
        <v>30</v>
      </c>
      <c r="K10" s="24" t="s">
        <v>30</v>
      </c>
      <c r="L10" s="25"/>
      <c r="M10" s="25"/>
      <c r="N10" s="25"/>
      <c r="O10" s="87"/>
      <c r="P10" s="26"/>
      <c r="Q10" s="27">
        <f>ROUND(SUMPRODUCT(H10:P10,$H$9:$P$9)/100,1)</f>
        <v>4.3</v>
      </c>
      <c r="R10" s="28" t="str">
        <f t="shared" ref="R10:R44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D</v>
      </c>
      <c r="S10" s="28" t="str">
        <f t="shared" ref="S10:S44" si="1">IF($Q10&lt;4,"Kém",IF(AND($Q10&gt;=4,$Q10&lt;=5.4),"Trung bình yếu",IF(AND($Q10&gt;=5.5,$Q10&lt;=6.9),"Trung bình",IF(AND($Q10&gt;=7,$Q10&lt;=8.4),"Khá",IF(AND($Q10&gt;=8.5,$Q10&lt;=10),"Giỏi","")))))</f>
        <v>Trung bình yếu</v>
      </c>
      <c r="T10" s="92" t="str">
        <f>+IF(OR($H10=0,$I10=0,$J10=0,$K10=0),"Không đủ ĐKDT","")</f>
        <v/>
      </c>
      <c r="U10" s="29">
        <v>603</v>
      </c>
      <c r="V10" s="3"/>
      <c r="W10" s="30"/>
      <c r="X10" s="8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Đạt</v>
      </c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</row>
    <row r="11" spans="2:39" ht="18.75" customHeight="1">
      <c r="B11" s="31">
        <v>2</v>
      </c>
      <c r="C11" s="32" t="s">
        <v>65</v>
      </c>
      <c r="D11" s="33" t="s">
        <v>66</v>
      </c>
      <c r="E11" s="34" t="s">
        <v>62</v>
      </c>
      <c r="F11" s="35" t="s">
        <v>67</v>
      </c>
      <c r="G11" s="32" t="s">
        <v>64</v>
      </c>
      <c r="H11" s="36">
        <v>9</v>
      </c>
      <c r="I11" s="36">
        <v>7</v>
      </c>
      <c r="J11" s="36" t="s">
        <v>30</v>
      </c>
      <c r="K11" s="36" t="s">
        <v>30</v>
      </c>
      <c r="L11" s="37"/>
      <c r="M11" s="37"/>
      <c r="N11" s="37"/>
      <c r="O11" s="88"/>
      <c r="P11" s="38"/>
      <c r="Q11" s="39">
        <f>ROUND(SUMPRODUCT(H11:P11,$H$9:$P$9)/100,1)</f>
        <v>4.0999999999999996</v>
      </c>
      <c r="R11" s="40" t="str">
        <f t="shared" si="0"/>
        <v>D</v>
      </c>
      <c r="S11" s="41" t="str">
        <f t="shared" si="1"/>
        <v>Trung bình yếu</v>
      </c>
      <c r="T11" s="42" t="str">
        <f>+IF(OR($H11=0,$I11=0,$J11=0,$K11=0),"Không đủ ĐKDT","")</f>
        <v/>
      </c>
      <c r="U11" s="43">
        <v>603</v>
      </c>
      <c r="V11" s="3"/>
      <c r="W11" s="30"/>
      <c r="X11" s="81" t="str">
        <f t="shared" ref="X11:X4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Y11" s="80"/>
      <c r="Z11" s="80"/>
      <c r="AA11" s="80"/>
      <c r="AB11" s="72"/>
      <c r="AC11" s="72"/>
      <c r="AD11" s="72"/>
      <c r="AE11" s="72"/>
      <c r="AF11" s="71"/>
      <c r="AG11" s="72"/>
      <c r="AH11" s="72"/>
      <c r="AI11" s="72"/>
      <c r="AJ11" s="72"/>
      <c r="AK11" s="72"/>
      <c r="AL11" s="72"/>
      <c r="AM11" s="73"/>
    </row>
    <row r="12" spans="2:39" ht="18.75" customHeight="1">
      <c r="B12" s="31">
        <v>3</v>
      </c>
      <c r="C12" s="32" t="s">
        <v>68</v>
      </c>
      <c r="D12" s="33" t="s">
        <v>69</v>
      </c>
      <c r="E12" s="34" t="s">
        <v>62</v>
      </c>
      <c r="F12" s="35" t="s">
        <v>70</v>
      </c>
      <c r="G12" s="32" t="s">
        <v>64</v>
      </c>
      <c r="H12" s="36">
        <v>9</v>
      </c>
      <c r="I12" s="36">
        <v>7</v>
      </c>
      <c r="J12" s="36" t="s">
        <v>30</v>
      </c>
      <c r="K12" s="36" t="s">
        <v>30</v>
      </c>
      <c r="L12" s="44"/>
      <c r="M12" s="44"/>
      <c r="N12" s="44"/>
      <c r="O12" s="88"/>
      <c r="P12" s="38"/>
      <c r="Q12" s="39">
        <f t="shared" ref="Q12:Q44" si="3">ROUND(SUMPRODUCT(H12:P12,$H$9:$P$9)/100,1)</f>
        <v>4.0999999999999996</v>
      </c>
      <c r="R12" s="40" t="str">
        <f t="shared" si="0"/>
        <v>D</v>
      </c>
      <c r="S12" s="41" t="str">
        <f t="shared" si="1"/>
        <v>Trung bình yếu</v>
      </c>
      <c r="T12" s="42" t="str">
        <f t="shared" ref="T12:T44" si="4">+IF(OR($H12=0,$I12=0,$J12=0,$K12=0),"Không đủ ĐKDT","")</f>
        <v/>
      </c>
      <c r="U12" s="43">
        <v>603</v>
      </c>
      <c r="V12" s="3"/>
      <c r="W12" s="30"/>
      <c r="X12" s="81" t="str">
        <f t="shared" si="2"/>
        <v>Đạt</v>
      </c>
      <c r="Y12" s="82"/>
      <c r="Z12" s="82"/>
      <c r="AA12" s="93"/>
      <c r="AB12" s="71"/>
      <c r="AC12" s="71"/>
      <c r="AD12" s="71"/>
      <c r="AE12" s="84"/>
      <c r="AF12" s="71"/>
      <c r="AG12" s="85"/>
      <c r="AH12" s="86"/>
      <c r="AI12" s="85"/>
      <c r="AJ12" s="86"/>
      <c r="AK12" s="85"/>
      <c r="AL12" s="71"/>
      <c r="AM12" s="84"/>
    </row>
    <row r="13" spans="2:39" ht="18.75" customHeight="1">
      <c r="B13" s="31">
        <v>4</v>
      </c>
      <c r="C13" s="32" t="s">
        <v>71</v>
      </c>
      <c r="D13" s="33" t="s">
        <v>72</v>
      </c>
      <c r="E13" s="34" t="s">
        <v>73</v>
      </c>
      <c r="F13" s="35" t="s">
        <v>74</v>
      </c>
      <c r="G13" s="32" t="s">
        <v>64</v>
      </c>
      <c r="H13" s="36">
        <v>10</v>
      </c>
      <c r="I13" s="36">
        <v>8</v>
      </c>
      <c r="J13" s="36" t="s">
        <v>30</v>
      </c>
      <c r="K13" s="36" t="s">
        <v>30</v>
      </c>
      <c r="L13" s="44"/>
      <c r="M13" s="44"/>
      <c r="N13" s="44"/>
      <c r="O13" s="88"/>
      <c r="P13" s="38"/>
      <c r="Q13" s="39">
        <f t="shared" si="3"/>
        <v>4.5999999999999996</v>
      </c>
      <c r="R13" s="40" t="str">
        <f t="shared" si="0"/>
        <v>D</v>
      </c>
      <c r="S13" s="41" t="str">
        <f t="shared" si="1"/>
        <v>Trung bình yếu</v>
      </c>
      <c r="T13" s="42" t="str">
        <f t="shared" si="4"/>
        <v/>
      </c>
      <c r="U13" s="43">
        <v>603</v>
      </c>
      <c r="V13" s="3"/>
      <c r="W13" s="30"/>
      <c r="X13" s="81" t="str">
        <f t="shared" si="2"/>
        <v>Đạt</v>
      </c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</row>
    <row r="14" spans="2:39" ht="18.75" customHeight="1">
      <c r="B14" s="31">
        <v>5</v>
      </c>
      <c r="C14" s="32" t="s">
        <v>75</v>
      </c>
      <c r="D14" s="33" t="s">
        <v>76</v>
      </c>
      <c r="E14" s="34" t="s">
        <v>77</v>
      </c>
      <c r="F14" s="35" t="s">
        <v>78</v>
      </c>
      <c r="G14" s="32" t="s">
        <v>64</v>
      </c>
      <c r="H14" s="36">
        <v>8</v>
      </c>
      <c r="I14" s="36">
        <v>7</v>
      </c>
      <c r="J14" s="36" t="s">
        <v>30</v>
      </c>
      <c r="K14" s="36" t="s">
        <v>30</v>
      </c>
      <c r="L14" s="44"/>
      <c r="M14" s="44"/>
      <c r="N14" s="44"/>
      <c r="O14" s="88"/>
      <c r="P14" s="38"/>
      <c r="Q14" s="39">
        <f t="shared" si="3"/>
        <v>3.8</v>
      </c>
      <c r="R14" s="40" t="str">
        <f t="shared" si="0"/>
        <v>F</v>
      </c>
      <c r="S14" s="41" t="str">
        <f t="shared" si="1"/>
        <v>Kém</v>
      </c>
      <c r="T14" s="42" t="str">
        <f t="shared" si="4"/>
        <v/>
      </c>
      <c r="U14" s="43">
        <v>603</v>
      </c>
      <c r="V14" s="3"/>
      <c r="W14" s="30"/>
      <c r="X14" s="81" t="str">
        <f t="shared" si="2"/>
        <v>Học lại</v>
      </c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</row>
    <row r="15" spans="2:39" ht="18.75" customHeight="1">
      <c r="B15" s="31">
        <v>6</v>
      </c>
      <c r="C15" s="32" t="s">
        <v>79</v>
      </c>
      <c r="D15" s="33" t="s">
        <v>80</v>
      </c>
      <c r="E15" s="34" t="s">
        <v>81</v>
      </c>
      <c r="F15" s="35" t="s">
        <v>82</v>
      </c>
      <c r="G15" s="32" t="s">
        <v>64</v>
      </c>
      <c r="H15" s="36">
        <v>6</v>
      </c>
      <c r="I15" s="36">
        <v>7</v>
      </c>
      <c r="J15" s="36" t="s">
        <v>30</v>
      </c>
      <c r="K15" s="36" t="s">
        <v>30</v>
      </c>
      <c r="L15" s="44"/>
      <c r="M15" s="44"/>
      <c r="N15" s="44"/>
      <c r="O15" s="88"/>
      <c r="P15" s="38"/>
      <c r="Q15" s="39">
        <f t="shared" si="3"/>
        <v>3.2</v>
      </c>
      <c r="R15" s="40" t="str">
        <f t="shared" si="0"/>
        <v>F</v>
      </c>
      <c r="S15" s="41" t="str">
        <f t="shared" si="1"/>
        <v>Kém</v>
      </c>
      <c r="T15" s="42" t="str">
        <f t="shared" si="4"/>
        <v/>
      </c>
      <c r="U15" s="43">
        <v>603</v>
      </c>
      <c r="V15" s="3"/>
      <c r="W15" s="30"/>
      <c r="X15" s="81" t="str">
        <f t="shared" si="2"/>
        <v>Học lại</v>
      </c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</row>
    <row r="16" spans="2:39" ht="18.75" customHeight="1">
      <c r="B16" s="31">
        <v>7</v>
      </c>
      <c r="C16" s="32" t="s">
        <v>83</v>
      </c>
      <c r="D16" s="33" t="s">
        <v>84</v>
      </c>
      <c r="E16" s="34" t="s">
        <v>85</v>
      </c>
      <c r="F16" s="35" t="s">
        <v>86</v>
      </c>
      <c r="G16" s="32" t="s">
        <v>64</v>
      </c>
      <c r="H16" s="36">
        <v>9</v>
      </c>
      <c r="I16" s="36">
        <v>8</v>
      </c>
      <c r="J16" s="36" t="s">
        <v>30</v>
      </c>
      <c r="K16" s="36" t="s">
        <v>30</v>
      </c>
      <c r="L16" s="44"/>
      <c r="M16" s="44"/>
      <c r="N16" s="44"/>
      <c r="O16" s="88"/>
      <c r="P16" s="38"/>
      <c r="Q16" s="39">
        <f t="shared" si="3"/>
        <v>4.3</v>
      </c>
      <c r="R16" s="40" t="str">
        <f t="shared" si="0"/>
        <v>D</v>
      </c>
      <c r="S16" s="41" t="str">
        <f t="shared" si="1"/>
        <v>Trung bình yếu</v>
      </c>
      <c r="T16" s="42" t="str">
        <f t="shared" si="4"/>
        <v/>
      </c>
      <c r="U16" s="43">
        <v>603</v>
      </c>
      <c r="V16" s="3"/>
      <c r="W16" s="30"/>
      <c r="X16" s="81" t="str">
        <f t="shared" si="2"/>
        <v>Đạt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</row>
    <row r="17" spans="2:39" ht="18.75" customHeight="1">
      <c r="B17" s="31">
        <v>8</v>
      </c>
      <c r="C17" s="32" t="s">
        <v>87</v>
      </c>
      <c r="D17" s="33" t="s">
        <v>88</v>
      </c>
      <c r="E17" s="34" t="s">
        <v>89</v>
      </c>
      <c r="F17" s="35" t="s">
        <v>90</v>
      </c>
      <c r="G17" s="32" t="s">
        <v>64</v>
      </c>
      <c r="H17" s="36">
        <v>9</v>
      </c>
      <c r="I17" s="36">
        <v>8</v>
      </c>
      <c r="J17" s="36" t="s">
        <v>30</v>
      </c>
      <c r="K17" s="36" t="s">
        <v>30</v>
      </c>
      <c r="L17" s="44"/>
      <c r="M17" s="44"/>
      <c r="N17" s="44"/>
      <c r="O17" s="88"/>
      <c r="P17" s="38"/>
      <c r="Q17" s="39">
        <f t="shared" si="3"/>
        <v>4.3</v>
      </c>
      <c r="R17" s="40" t="str">
        <f t="shared" si="0"/>
        <v>D</v>
      </c>
      <c r="S17" s="41" t="str">
        <f t="shared" si="1"/>
        <v>Trung bình yếu</v>
      </c>
      <c r="T17" s="42" t="str">
        <f t="shared" si="4"/>
        <v/>
      </c>
      <c r="U17" s="43">
        <v>603</v>
      </c>
      <c r="V17" s="3"/>
      <c r="W17" s="30"/>
      <c r="X17" s="81" t="str">
        <f t="shared" si="2"/>
        <v>Đạt</v>
      </c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</row>
    <row r="18" spans="2:39" ht="18.75" customHeight="1">
      <c r="B18" s="31">
        <v>9</v>
      </c>
      <c r="C18" s="32" t="s">
        <v>91</v>
      </c>
      <c r="D18" s="33" t="s">
        <v>92</v>
      </c>
      <c r="E18" s="34" t="s">
        <v>93</v>
      </c>
      <c r="F18" s="35" t="s">
        <v>94</v>
      </c>
      <c r="G18" s="32" t="s">
        <v>64</v>
      </c>
      <c r="H18" s="36">
        <v>9</v>
      </c>
      <c r="I18" s="36">
        <v>8</v>
      </c>
      <c r="J18" s="36" t="s">
        <v>30</v>
      </c>
      <c r="K18" s="36" t="s">
        <v>30</v>
      </c>
      <c r="L18" s="44"/>
      <c r="M18" s="44"/>
      <c r="N18" s="44"/>
      <c r="O18" s="88"/>
      <c r="P18" s="38"/>
      <c r="Q18" s="39">
        <f t="shared" si="3"/>
        <v>4.3</v>
      </c>
      <c r="R18" s="40" t="str">
        <f t="shared" si="0"/>
        <v>D</v>
      </c>
      <c r="S18" s="41" t="str">
        <f t="shared" si="1"/>
        <v>Trung bình yếu</v>
      </c>
      <c r="T18" s="42" t="str">
        <f t="shared" si="4"/>
        <v/>
      </c>
      <c r="U18" s="43">
        <v>603</v>
      </c>
      <c r="V18" s="3"/>
      <c r="W18" s="30"/>
      <c r="X18" s="81" t="str">
        <f t="shared" si="2"/>
        <v>Đạt</v>
      </c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</row>
    <row r="19" spans="2:39" ht="18.75" customHeight="1">
      <c r="B19" s="31">
        <v>10</v>
      </c>
      <c r="C19" s="32" t="s">
        <v>95</v>
      </c>
      <c r="D19" s="33" t="s">
        <v>96</v>
      </c>
      <c r="E19" s="34" t="s">
        <v>93</v>
      </c>
      <c r="F19" s="35" t="s">
        <v>97</v>
      </c>
      <c r="G19" s="32" t="s">
        <v>64</v>
      </c>
      <c r="H19" s="36">
        <v>9</v>
      </c>
      <c r="I19" s="36">
        <v>7</v>
      </c>
      <c r="J19" s="36" t="s">
        <v>30</v>
      </c>
      <c r="K19" s="36" t="s">
        <v>30</v>
      </c>
      <c r="L19" s="44"/>
      <c r="M19" s="44"/>
      <c r="N19" s="44"/>
      <c r="O19" s="88"/>
      <c r="P19" s="38"/>
      <c r="Q19" s="39">
        <f t="shared" si="3"/>
        <v>4.0999999999999996</v>
      </c>
      <c r="R19" s="40" t="str">
        <f t="shared" si="0"/>
        <v>D</v>
      </c>
      <c r="S19" s="41" t="str">
        <f t="shared" si="1"/>
        <v>Trung bình yếu</v>
      </c>
      <c r="T19" s="42" t="str">
        <f t="shared" si="4"/>
        <v/>
      </c>
      <c r="U19" s="43">
        <v>603</v>
      </c>
      <c r="V19" s="3"/>
      <c r="W19" s="30"/>
      <c r="X19" s="81" t="str">
        <f t="shared" si="2"/>
        <v>Đạt</v>
      </c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</row>
    <row r="20" spans="2:39" ht="18.75" customHeight="1">
      <c r="B20" s="31">
        <v>11</v>
      </c>
      <c r="C20" s="32" t="s">
        <v>98</v>
      </c>
      <c r="D20" s="33" t="s">
        <v>99</v>
      </c>
      <c r="E20" s="34" t="s">
        <v>100</v>
      </c>
      <c r="F20" s="35" t="s">
        <v>101</v>
      </c>
      <c r="G20" s="32" t="s">
        <v>64</v>
      </c>
      <c r="H20" s="36">
        <v>8</v>
      </c>
      <c r="I20" s="36">
        <v>0</v>
      </c>
      <c r="J20" s="36" t="s">
        <v>30</v>
      </c>
      <c r="K20" s="36" t="s">
        <v>30</v>
      </c>
      <c r="L20" s="44"/>
      <c r="M20" s="44"/>
      <c r="N20" s="44"/>
      <c r="O20" s="88"/>
      <c r="P20" s="38"/>
      <c r="Q20" s="39">
        <f t="shared" si="3"/>
        <v>2.4</v>
      </c>
      <c r="R20" s="40" t="str">
        <f t="shared" si="0"/>
        <v>F</v>
      </c>
      <c r="S20" s="41" t="str">
        <f t="shared" si="1"/>
        <v>Kém</v>
      </c>
      <c r="T20" s="42" t="str">
        <f t="shared" si="4"/>
        <v>Không đủ ĐKDT</v>
      </c>
      <c r="U20" s="43">
        <v>603</v>
      </c>
      <c r="V20" s="3"/>
      <c r="W20" s="30"/>
      <c r="X20" s="81" t="str">
        <f t="shared" si="2"/>
        <v>Học lại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</row>
    <row r="21" spans="2:39" ht="18.75" customHeight="1">
      <c r="B21" s="31">
        <v>12</v>
      </c>
      <c r="C21" s="32" t="s">
        <v>102</v>
      </c>
      <c r="D21" s="33" t="s">
        <v>103</v>
      </c>
      <c r="E21" s="34" t="s">
        <v>104</v>
      </c>
      <c r="F21" s="35" t="s">
        <v>105</v>
      </c>
      <c r="G21" s="32" t="s">
        <v>64</v>
      </c>
      <c r="H21" s="36">
        <v>9</v>
      </c>
      <c r="I21" s="36">
        <v>8</v>
      </c>
      <c r="J21" s="36" t="s">
        <v>30</v>
      </c>
      <c r="K21" s="36" t="s">
        <v>30</v>
      </c>
      <c r="L21" s="44"/>
      <c r="M21" s="44"/>
      <c r="N21" s="44"/>
      <c r="O21" s="88"/>
      <c r="P21" s="38"/>
      <c r="Q21" s="39">
        <f t="shared" si="3"/>
        <v>4.3</v>
      </c>
      <c r="R21" s="40" t="str">
        <f t="shared" si="0"/>
        <v>D</v>
      </c>
      <c r="S21" s="41" t="str">
        <f t="shared" si="1"/>
        <v>Trung bình yếu</v>
      </c>
      <c r="T21" s="42" t="str">
        <f t="shared" si="4"/>
        <v/>
      </c>
      <c r="U21" s="43">
        <v>603</v>
      </c>
      <c r="V21" s="3"/>
      <c r="W21" s="30"/>
      <c r="X21" s="81" t="str">
        <f t="shared" si="2"/>
        <v>Đạt</v>
      </c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</row>
    <row r="22" spans="2:39" ht="18.75" customHeight="1">
      <c r="B22" s="31">
        <v>13</v>
      </c>
      <c r="C22" s="32" t="s">
        <v>106</v>
      </c>
      <c r="D22" s="33" t="s">
        <v>107</v>
      </c>
      <c r="E22" s="34" t="s">
        <v>108</v>
      </c>
      <c r="F22" s="35" t="s">
        <v>109</v>
      </c>
      <c r="G22" s="32" t="s">
        <v>64</v>
      </c>
      <c r="H22" s="36">
        <v>8</v>
      </c>
      <c r="I22" s="36">
        <v>7</v>
      </c>
      <c r="J22" s="36" t="s">
        <v>30</v>
      </c>
      <c r="K22" s="36" t="s">
        <v>30</v>
      </c>
      <c r="L22" s="44"/>
      <c r="M22" s="44"/>
      <c r="N22" s="44"/>
      <c r="O22" s="88"/>
      <c r="P22" s="38"/>
      <c r="Q22" s="39">
        <f t="shared" si="3"/>
        <v>3.8</v>
      </c>
      <c r="R22" s="40" t="str">
        <f t="shared" si="0"/>
        <v>F</v>
      </c>
      <c r="S22" s="41" t="str">
        <f t="shared" si="1"/>
        <v>Kém</v>
      </c>
      <c r="T22" s="42" t="str">
        <f t="shared" si="4"/>
        <v/>
      </c>
      <c r="U22" s="43">
        <v>603</v>
      </c>
      <c r="V22" s="3"/>
      <c r="W22" s="30"/>
      <c r="X22" s="81" t="str">
        <f t="shared" si="2"/>
        <v>Học lại</v>
      </c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</row>
    <row r="23" spans="2:39" ht="18.75" customHeight="1">
      <c r="B23" s="31">
        <v>14</v>
      </c>
      <c r="C23" s="32" t="s">
        <v>110</v>
      </c>
      <c r="D23" s="33" t="s">
        <v>111</v>
      </c>
      <c r="E23" s="34" t="s">
        <v>112</v>
      </c>
      <c r="F23" s="35" t="s">
        <v>113</v>
      </c>
      <c r="G23" s="32" t="s">
        <v>64</v>
      </c>
      <c r="H23" s="36">
        <v>8</v>
      </c>
      <c r="I23" s="36">
        <v>7</v>
      </c>
      <c r="J23" s="36" t="s">
        <v>30</v>
      </c>
      <c r="K23" s="36" t="s">
        <v>30</v>
      </c>
      <c r="L23" s="44"/>
      <c r="M23" s="44"/>
      <c r="N23" s="44"/>
      <c r="O23" s="88"/>
      <c r="P23" s="38"/>
      <c r="Q23" s="39">
        <f t="shared" si="3"/>
        <v>3.8</v>
      </c>
      <c r="R23" s="40" t="str">
        <f t="shared" si="0"/>
        <v>F</v>
      </c>
      <c r="S23" s="41" t="str">
        <f t="shared" si="1"/>
        <v>Kém</v>
      </c>
      <c r="T23" s="42" t="str">
        <f t="shared" si="4"/>
        <v/>
      </c>
      <c r="U23" s="43">
        <v>603</v>
      </c>
      <c r="V23" s="3"/>
      <c r="W23" s="30"/>
      <c r="X23" s="81" t="str">
        <f t="shared" si="2"/>
        <v>Học lại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</row>
    <row r="24" spans="2:39" ht="18.75" customHeight="1">
      <c r="B24" s="31">
        <v>15</v>
      </c>
      <c r="C24" s="32" t="s">
        <v>114</v>
      </c>
      <c r="D24" s="33" t="s">
        <v>115</v>
      </c>
      <c r="E24" s="34" t="s">
        <v>112</v>
      </c>
      <c r="F24" s="35" t="s">
        <v>116</v>
      </c>
      <c r="G24" s="32" t="s">
        <v>64</v>
      </c>
      <c r="H24" s="36">
        <v>6</v>
      </c>
      <c r="I24" s="36">
        <v>5</v>
      </c>
      <c r="J24" s="36" t="s">
        <v>30</v>
      </c>
      <c r="K24" s="36" t="s">
        <v>30</v>
      </c>
      <c r="L24" s="44"/>
      <c r="M24" s="44"/>
      <c r="N24" s="44"/>
      <c r="O24" s="88"/>
      <c r="P24" s="38"/>
      <c r="Q24" s="39">
        <f t="shared" si="3"/>
        <v>2.8</v>
      </c>
      <c r="R24" s="40" t="str">
        <f t="shared" si="0"/>
        <v>F</v>
      </c>
      <c r="S24" s="41" t="str">
        <f t="shared" si="1"/>
        <v>Kém</v>
      </c>
      <c r="T24" s="42" t="str">
        <f t="shared" si="4"/>
        <v/>
      </c>
      <c r="U24" s="43">
        <v>603</v>
      </c>
      <c r="V24" s="3"/>
      <c r="W24" s="30"/>
      <c r="X24" s="81" t="str">
        <f t="shared" si="2"/>
        <v>Học lại</v>
      </c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</row>
    <row r="25" spans="2:39" ht="18.75" customHeight="1">
      <c r="B25" s="31">
        <v>16</v>
      </c>
      <c r="C25" s="32" t="s">
        <v>117</v>
      </c>
      <c r="D25" s="33" t="s">
        <v>118</v>
      </c>
      <c r="E25" s="34" t="s">
        <v>119</v>
      </c>
      <c r="F25" s="35" t="s">
        <v>120</v>
      </c>
      <c r="G25" s="32" t="s">
        <v>64</v>
      </c>
      <c r="H25" s="36">
        <v>8</v>
      </c>
      <c r="I25" s="36">
        <v>7</v>
      </c>
      <c r="J25" s="36" t="s">
        <v>30</v>
      </c>
      <c r="K25" s="36" t="s">
        <v>30</v>
      </c>
      <c r="L25" s="44"/>
      <c r="M25" s="44"/>
      <c r="N25" s="44"/>
      <c r="O25" s="88"/>
      <c r="P25" s="38"/>
      <c r="Q25" s="39">
        <f t="shared" si="3"/>
        <v>3.8</v>
      </c>
      <c r="R25" s="40" t="str">
        <f t="shared" si="0"/>
        <v>F</v>
      </c>
      <c r="S25" s="41" t="str">
        <f t="shared" si="1"/>
        <v>Kém</v>
      </c>
      <c r="T25" s="42" t="str">
        <f t="shared" si="4"/>
        <v/>
      </c>
      <c r="U25" s="43">
        <v>603</v>
      </c>
      <c r="V25" s="3"/>
      <c r="W25" s="30"/>
      <c r="X25" s="81" t="str">
        <f t="shared" si="2"/>
        <v>Học lại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</row>
    <row r="26" spans="2:39" ht="18.75" customHeight="1">
      <c r="B26" s="31">
        <v>17</v>
      </c>
      <c r="C26" s="32" t="s">
        <v>121</v>
      </c>
      <c r="D26" s="33" t="s">
        <v>103</v>
      </c>
      <c r="E26" s="34" t="s">
        <v>122</v>
      </c>
      <c r="F26" s="35" t="s">
        <v>123</v>
      </c>
      <c r="G26" s="32" t="s">
        <v>64</v>
      </c>
      <c r="H26" s="36">
        <v>6</v>
      </c>
      <c r="I26" s="36">
        <v>6</v>
      </c>
      <c r="J26" s="36" t="s">
        <v>30</v>
      </c>
      <c r="K26" s="36" t="s">
        <v>30</v>
      </c>
      <c r="L26" s="44"/>
      <c r="M26" s="44"/>
      <c r="N26" s="44"/>
      <c r="O26" s="88"/>
      <c r="P26" s="38"/>
      <c r="Q26" s="39">
        <f t="shared" si="3"/>
        <v>3</v>
      </c>
      <c r="R26" s="40" t="str">
        <f t="shared" si="0"/>
        <v>F</v>
      </c>
      <c r="S26" s="41" t="str">
        <f t="shared" si="1"/>
        <v>Kém</v>
      </c>
      <c r="T26" s="42" t="str">
        <f t="shared" si="4"/>
        <v/>
      </c>
      <c r="U26" s="43">
        <v>603</v>
      </c>
      <c r="V26" s="3"/>
      <c r="W26" s="30"/>
      <c r="X26" s="81" t="str">
        <f t="shared" si="2"/>
        <v>Học lại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</row>
    <row r="27" spans="2:39" ht="18.75" customHeight="1">
      <c r="B27" s="31">
        <v>18</v>
      </c>
      <c r="C27" s="32" t="s">
        <v>124</v>
      </c>
      <c r="D27" s="33" t="s">
        <v>125</v>
      </c>
      <c r="E27" s="34" t="s">
        <v>126</v>
      </c>
      <c r="F27" s="35" t="s">
        <v>127</v>
      </c>
      <c r="G27" s="32" t="s">
        <v>64</v>
      </c>
      <c r="H27" s="36">
        <v>8</v>
      </c>
      <c r="I27" s="36">
        <v>7</v>
      </c>
      <c r="J27" s="36" t="s">
        <v>30</v>
      </c>
      <c r="K27" s="36" t="s">
        <v>30</v>
      </c>
      <c r="L27" s="44"/>
      <c r="M27" s="44"/>
      <c r="N27" s="44"/>
      <c r="O27" s="88"/>
      <c r="P27" s="38"/>
      <c r="Q27" s="39">
        <f t="shared" si="3"/>
        <v>3.8</v>
      </c>
      <c r="R27" s="40" t="str">
        <f t="shared" si="0"/>
        <v>F</v>
      </c>
      <c r="S27" s="41" t="str">
        <f t="shared" si="1"/>
        <v>Kém</v>
      </c>
      <c r="T27" s="42" t="str">
        <f t="shared" si="4"/>
        <v/>
      </c>
      <c r="U27" s="43">
        <v>603</v>
      </c>
      <c r="V27" s="3"/>
      <c r="W27" s="30"/>
      <c r="X27" s="81" t="str">
        <f t="shared" si="2"/>
        <v>Học lại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</row>
    <row r="28" spans="2:39" ht="18.75" customHeight="1">
      <c r="B28" s="31">
        <v>19</v>
      </c>
      <c r="C28" s="32" t="s">
        <v>128</v>
      </c>
      <c r="D28" s="33" t="s">
        <v>129</v>
      </c>
      <c r="E28" s="34" t="s">
        <v>130</v>
      </c>
      <c r="F28" s="35" t="s">
        <v>131</v>
      </c>
      <c r="G28" s="32" t="s">
        <v>64</v>
      </c>
      <c r="H28" s="36">
        <v>9</v>
      </c>
      <c r="I28" s="36">
        <v>8</v>
      </c>
      <c r="J28" s="36" t="s">
        <v>30</v>
      </c>
      <c r="K28" s="36" t="s">
        <v>30</v>
      </c>
      <c r="L28" s="44"/>
      <c r="M28" s="44"/>
      <c r="N28" s="44"/>
      <c r="O28" s="88"/>
      <c r="P28" s="38"/>
      <c r="Q28" s="39">
        <f t="shared" si="3"/>
        <v>4.3</v>
      </c>
      <c r="R28" s="40" t="str">
        <f t="shared" si="0"/>
        <v>D</v>
      </c>
      <c r="S28" s="41" t="str">
        <f t="shared" si="1"/>
        <v>Trung bình yếu</v>
      </c>
      <c r="T28" s="42" t="str">
        <f t="shared" si="4"/>
        <v/>
      </c>
      <c r="U28" s="43">
        <v>605</v>
      </c>
      <c r="V28" s="3"/>
      <c r="W28" s="30"/>
      <c r="X28" s="81" t="str">
        <f t="shared" si="2"/>
        <v>Đạt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</row>
    <row r="29" spans="2:39" ht="18.75" customHeight="1">
      <c r="B29" s="31">
        <v>20</v>
      </c>
      <c r="C29" s="32" t="s">
        <v>132</v>
      </c>
      <c r="D29" s="33" t="s">
        <v>133</v>
      </c>
      <c r="E29" s="34" t="s">
        <v>134</v>
      </c>
      <c r="F29" s="35" t="s">
        <v>135</v>
      </c>
      <c r="G29" s="32" t="s">
        <v>64</v>
      </c>
      <c r="H29" s="36">
        <v>10</v>
      </c>
      <c r="I29" s="36">
        <v>8</v>
      </c>
      <c r="J29" s="36" t="s">
        <v>30</v>
      </c>
      <c r="K29" s="36" t="s">
        <v>30</v>
      </c>
      <c r="L29" s="44"/>
      <c r="M29" s="44"/>
      <c r="N29" s="44"/>
      <c r="O29" s="88"/>
      <c r="P29" s="38"/>
      <c r="Q29" s="39">
        <f t="shared" si="3"/>
        <v>4.5999999999999996</v>
      </c>
      <c r="R29" s="40" t="str">
        <f t="shared" si="0"/>
        <v>D</v>
      </c>
      <c r="S29" s="41" t="str">
        <f t="shared" si="1"/>
        <v>Trung bình yếu</v>
      </c>
      <c r="T29" s="42" t="str">
        <f t="shared" si="4"/>
        <v/>
      </c>
      <c r="U29" s="43">
        <v>605</v>
      </c>
      <c r="V29" s="3"/>
      <c r="W29" s="30"/>
      <c r="X29" s="81" t="str">
        <f t="shared" si="2"/>
        <v>Đạt</v>
      </c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</row>
    <row r="30" spans="2:39" ht="18.75" customHeight="1">
      <c r="B30" s="31">
        <v>21</v>
      </c>
      <c r="C30" s="32" t="s">
        <v>136</v>
      </c>
      <c r="D30" s="33" t="s">
        <v>137</v>
      </c>
      <c r="E30" s="34" t="s">
        <v>138</v>
      </c>
      <c r="F30" s="35" t="s">
        <v>139</v>
      </c>
      <c r="G30" s="32" t="s">
        <v>64</v>
      </c>
      <c r="H30" s="36">
        <v>9</v>
      </c>
      <c r="I30" s="36">
        <v>7</v>
      </c>
      <c r="J30" s="36" t="s">
        <v>30</v>
      </c>
      <c r="K30" s="36" t="s">
        <v>30</v>
      </c>
      <c r="L30" s="44"/>
      <c r="M30" s="44"/>
      <c r="N30" s="44"/>
      <c r="O30" s="88"/>
      <c r="P30" s="38"/>
      <c r="Q30" s="39">
        <f t="shared" si="3"/>
        <v>4.0999999999999996</v>
      </c>
      <c r="R30" s="40" t="str">
        <f t="shared" si="0"/>
        <v>D</v>
      </c>
      <c r="S30" s="41" t="str">
        <f t="shared" si="1"/>
        <v>Trung bình yếu</v>
      </c>
      <c r="T30" s="42" t="str">
        <f t="shared" si="4"/>
        <v/>
      </c>
      <c r="U30" s="43">
        <v>605</v>
      </c>
      <c r="V30" s="3"/>
      <c r="W30" s="30"/>
      <c r="X30" s="81" t="str">
        <f t="shared" si="2"/>
        <v>Đạt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</row>
    <row r="31" spans="2:39" ht="18.75" customHeight="1">
      <c r="B31" s="31">
        <v>22</v>
      </c>
      <c r="C31" s="32" t="s">
        <v>140</v>
      </c>
      <c r="D31" s="33" t="s">
        <v>141</v>
      </c>
      <c r="E31" s="34" t="s">
        <v>142</v>
      </c>
      <c r="F31" s="35" t="s">
        <v>143</v>
      </c>
      <c r="G31" s="32" t="s">
        <v>64</v>
      </c>
      <c r="H31" s="36">
        <v>6</v>
      </c>
      <c r="I31" s="36">
        <v>7</v>
      </c>
      <c r="J31" s="36" t="s">
        <v>30</v>
      </c>
      <c r="K31" s="36" t="s">
        <v>30</v>
      </c>
      <c r="L31" s="44"/>
      <c r="M31" s="44"/>
      <c r="N31" s="44"/>
      <c r="O31" s="88"/>
      <c r="P31" s="38"/>
      <c r="Q31" s="39">
        <f t="shared" si="3"/>
        <v>3.2</v>
      </c>
      <c r="R31" s="40" t="str">
        <f t="shared" si="0"/>
        <v>F</v>
      </c>
      <c r="S31" s="41" t="str">
        <f t="shared" si="1"/>
        <v>Kém</v>
      </c>
      <c r="T31" s="42" t="str">
        <f t="shared" si="4"/>
        <v/>
      </c>
      <c r="U31" s="43">
        <v>605</v>
      </c>
      <c r="V31" s="3"/>
      <c r="W31" s="30"/>
      <c r="X31" s="81" t="str">
        <f t="shared" si="2"/>
        <v>Học lại</v>
      </c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</row>
    <row r="32" spans="2:39" ht="18.75" customHeight="1">
      <c r="B32" s="31">
        <v>23</v>
      </c>
      <c r="C32" s="32" t="s">
        <v>144</v>
      </c>
      <c r="D32" s="33" t="s">
        <v>145</v>
      </c>
      <c r="E32" s="34" t="s">
        <v>146</v>
      </c>
      <c r="F32" s="35" t="s">
        <v>147</v>
      </c>
      <c r="G32" s="32" t="s">
        <v>64</v>
      </c>
      <c r="H32" s="36">
        <v>9</v>
      </c>
      <c r="I32" s="36">
        <v>6</v>
      </c>
      <c r="J32" s="36" t="s">
        <v>30</v>
      </c>
      <c r="K32" s="36" t="s">
        <v>30</v>
      </c>
      <c r="L32" s="44"/>
      <c r="M32" s="44"/>
      <c r="N32" s="44"/>
      <c r="O32" s="88"/>
      <c r="P32" s="38"/>
      <c r="Q32" s="39">
        <f t="shared" si="3"/>
        <v>3.9</v>
      </c>
      <c r="R32" s="40" t="str">
        <f t="shared" si="0"/>
        <v>F</v>
      </c>
      <c r="S32" s="41" t="str">
        <f t="shared" si="1"/>
        <v>Kém</v>
      </c>
      <c r="T32" s="42" t="str">
        <f t="shared" si="4"/>
        <v/>
      </c>
      <c r="U32" s="43">
        <v>605</v>
      </c>
      <c r="V32" s="3"/>
      <c r="W32" s="30"/>
      <c r="X32" s="81" t="str">
        <f t="shared" si="2"/>
        <v>Học lại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</row>
    <row r="33" spans="1:39" ht="18.75" customHeight="1">
      <c r="B33" s="31">
        <v>24</v>
      </c>
      <c r="C33" s="32" t="s">
        <v>148</v>
      </c>
      <c r="D33" s="33" t="s">
        <v>149</v>
      </c>
      <c r="E33" s="34" t="s">
        <v>150</v>
      </c>
      <c r="F33" s="35" t="s">
        <v>151</v>
      </c>
      <c r="G33" s="32" t="s">
        <v>64</v>
      </c>
      <c r="H33" s="36">
        <v>8</v>
      </c>
      <c r="I33" s="36">
        <v>8</v>
      </c>
      <c r="J33" s="36" t="s">
        <v>30</v>
      </c>
      <c r="K33" s="36" t="s">
        <v>30</v>
      </c>
      <c r="L33" s="44"/>
      <c r="M33" s="44"/>
      <c r="N33" s="44"/>
      <c r="O33" s="88"/>
      <c r="P33" s="38"/>
      <c r="Q33" s="39">
        <f t="shared" si="3"/>
        <v>4</v>
      </c>
      <c r="R33" s="40" t="str">
        <f t="shared" si="0"/>
        <v>D</v>
      </c>
      <c r="S33" s="41" t="str">
        <f t="shared" si="1"/>
        <v>Trung bình yếu</v>
      </c>
      <c r="T33" s="42" t="str">
        <f t="shared" si="4"/>
        <v/>
      </c>
      <c r="U33" s="43">
        <v>605</v>
      </c>
      <c r="V33" s="3"/>
      <c r="W33" s="30"/>
      <c r="X33" s="81" t="str">
        <f t="shared" si="2"/>
        <v>Đạt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</row>
    <row r="34" spans="1:39" ht="18.75" customHeight="1">
      <c r="B34" s="31">
        <v>25</v>
      </c>
      <c r="C34" s="32" t="s">
        <v>152</v>
      </c>
      <c r="D34" s="33" t="s">
        <v>153</v>
      </c>
      <c r="E34" s="34" t="s">
        <v>154</v>
      </c>
      <c r="F34" s="35" t="s">
        <v>155</v>
      </c>
      <c r="G34" s="32" t="s">
        <v>64</v>
      </c>
      <c r="H34" s="36">
        <v>4</v>
      </c>
      <c r="I34" s="36">
        <v>6</v>
      </c>
      <c r="J34" s="36" t="s">
        <v>30</v>
      </c>
      <c r="K34" s="36" t="s">
        <v>30</v>
      </c>
      <c r="L34" s="44"/>
      <c r="M34" s="44"/>
      <c r="N34" s="44"/>
      <c r="O34" s="88"/>
      <c r="P34" s="38"/>
      <c r="Q34" s="39">
        <f t="shared" si="3"/>
        <v>2.4</v>
      </c>
      <c r="R34" s="40" t="str">
        <f t="shared" si="0"/>
        <v>F</v>
      </c>
      <c r="S34" s="41" t="str">
        <f t="shared" si="1"/>
        <v>Kém</v>
      </c>
      <c r="T34" s="42" t="str">
        <f t="shared" si="4"/>
        <v/>
      </c>
      <c r="U34" s="43">
        <v>605</v>
      </c>
      <c r="V34" s="3"/>
      <c r="W34" s="30"/>
      <c r="X34" s="81" t="str">
        <f t="shared" si="2"/>
        <v>Học lại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</row>
    <row r="35" spans="1:39" ht="18.75" customHeight="1">
      <c r="B35" s="31">
        <v>26</v>
      </c>
      <c r="C35" s="32" t="s">
        <v>156</v>
      </c>
      <c r="D35" s="33" t="s">
        <v>157</v>
      </c>
      <c r="E35" s="34" t="s">
        <v>158</v>
      </c>
      <c r="F35" s="35" t="s">
        <v>159</v>
      </c>
      <c r="G35" s="32" t="s">
        <v>64</v>
      </c>
      <c r="H35" s="36">
        <v>9</v>
      </c>
      <c r="I35" s="36">
        <v>7</v>
      </c>
      <c r="J35" s="36" t="s">
        <v>30</v>
      </c>
      <c r="K35" s="36" t="s">
        <v>30</v>
      </c>
      <c r="L35" s="44"/>
      <c r="M35" s="44"/>
      <c r="N35" s="44"/>
      <c r="O35" s="88"/>
      <c r="P35" s="38"/>
      <c r="Q35" s="39">
        <f t="shared" si="3"/>
        <v>4.0999999999999996</v>
      </c>
      <c r="R35" s="40" t="str">
        <f t="shared" si="0"/>
        <v>D</v>
      </c>
      <c r="S35" s="41" t="str">
        <f t="shared" si="1"/>
        <v>Trung bình yếu</v>
      </c>
      <c r="T35" s="42" t="str">
        <f t="shared" si="4"/>
        <v/>
      </c>
      <c r="U35" s="43">
        <v>605</v>
      </c>
      <c r="V35" s="3"/>
      <c r="W35" s="30"/>
      <c r="X35" s="81" t="str">
        <f t="shared" si="2"/>
        <v>Đạt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</row>
    <row r="36" spans="1:39" ht="18.75" customHeight="1">
      <c r="B36" s="31">
        <v>27</v>
      </c>
      <c r="C36" s="32" t="s">
        <v>160</v>
      </c>
      <c r="D36" s="33" t="s">
        <v>161</v>
      </c>
      <c r="E36" s="34" t="s">
        <v>162</v>
      </c>
      <c r="F36" s="35" t="s">
        <v>163</v>
      </c>
      <c r="G36" s="32" t="s">
        <v>64</v>
      </c>
      <c r="H36" s="36">
        <v>9</v>
      </c>
      <c r="I36" s="36">
        <v>8</v>
      </c>
      <c r="J36" s="36" t="s">
        <v>30</v>
      </c>
      <c r="K36" s="36" t="s">
        <v>30</v>
      </c>
      <c r="L36" s="44"/>
      <c r="M36" s="44"/>
      <c r="N36" s="44"/>
      <c r="O36" s="88"/>
      <c r="P36" s="38"/>
      <c r="Q36" s="39">
        <f t="shared" si="3"/>
        <v>4.3</v>
      </c>
      <c r="R36" s="40" t="str">
        <f t="shared" si="0"/>
        <v>D</v>
      </c>
      <c r="S36" s="41" t="str">
        <f t="shared" si="1"/>
        <v>Trung bình yếu</v>
      </c>
      <c r="T36" s="42" t="str">
        <f t="shared" si="4"/>
        <v/>
      </c>
      <c r="U36" s="43">
        <v>605</v>
      </c>
      <c r="V36" s="3"/>
      <c r="W36" s="30"/>
      <c r="X36" s="81" t="str">
        <f t="shared" si="2"/>
        <v>Đạt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</row>
    <row r="37" spans="1:39" ht="18.75" customHeight="1">
      <c r="B37" s="31">
        <v>28</v>
      </c>
      <c r="C37" s="32" t="s">
        <v>164</v>
      </c>
      <c r="D37" s="33" t="s">
        <v>165</v>
      </c>
      <c r="E37" s="34" t="s">
        <v>166</v>
      </c>
      <c r="F37" s="35" t="s">
        <v>167</v>
      </c>
      <c r="G37" s="32" t="s">
        <v>64</v>
      </c>
      <c r="H37" s="36">
        <v>8</v>
      </c>
      <c r="I37" s="36">
        <v>7</v>
      </c>
      <c r="J37" s="36" t="s">
        <v>30</v>
      </c>
      <c r="K37" s="36" t="s">
        <v>30</v>
      </c>
      <c r="L37" s="44"/>
      <c r="M37" s="44"/>
      <c r="N37" s="44"/>
      <c r="O37" s="88"/>
      <c r="P37" s="38"/>
      <c r="Q37" s="39">
        <f t="shared" si="3"/>
        <v>3.8</v>
      </c>
      <c r="R37" s="40" t="str">
        <f t="shared" si="0"/>
        <v>F</v>
      </c>
      <c r="S37" s="41" t="str">
        <f t="shared" si="1"/>
        <v>Kém</v>
      </c>
      <c r="T37" s="42" t="str">
        <f t="shared" si="4"/>
        <v/>
      </c>
      <c r="U37" s="43">
        <v>605</v>
      </c>
      <c r="V37" s="3"/>
      <c r="W37" s="30"/>
      <c r="X37" s="81" t="str">
        <f t="shared" si="2"/>
        <v>Học lại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</row>
    <row r="38" spans="1:39" ht="18.75" customHeight="1">
      <c r="B38" s="31">
        <v>29</v>
      </c>
      <c r="C38" s="32" t="s">
        <v>168</v>
      </c>
      <c r="D38" s="33" t="s">
        <v>169</v>
      </c>
      <c r="E38" s="34" t="s">
        <v>170</v>
      </c>
      <c r="F38" s="35" t="s">
        <v>171</v>
      </c>
      <c r="G38" s="32" t="s">
        <v>64</v>
      </c>
      <c r="H38" s="36">
        <v>4</v>
      </c>
      <c r="I38" s="36">
        <v>6</v>
      </c>
      <c r="J38" s="36" t="s">
        <v>30</v>
      </c>
      <c r="K38" s="36" t="s">
        <v>30</v>
      </c>
      <c r="L38" s="44"/>
      <c r="M38" s="44"/>
      <c r="N38" s="44"/>
      <c r="O38" s="88"/>
      <c r="P38" s="38"/>
      <c r="Q38" s="39">
        <f t="shared" si="3"/>
        <v>2.4</v>
      </c>
      <c r="R38" s="40" t="str">
        <f t="shared" si="0"/>
        <v>F</v>
      </c>
      <c r="S38" s="41" t="str">
        <f t="shared" si="1"/>
        <v>Kém</v>
      </c>
      <c r="T38" s="42" t="str">
        <f t="shared" si="4"/>
        <v/>
      </c>
      <c r="U38" s="43">
        <v>605</v>
      </c>
      <c r="V38" s="3"/>
      <c r="W38" s="30"/>
      <c r="X38" s="81" t="str">
        <f t="shared" si="2"/>
        <v>Học lại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</row>
    <row r="39" spans="1:39" ht="18.75" customHeight="1">
      <c r="B39" s="31">
        <v>30</v>
      </c>
      <c r="C39" s="32" t="s">
        <v>172</v>
      </c>
      <c r="D39" s="33" t="s">
        <v>173</v>
      </c>
      <c r="E39" s="34" t="s">
        <v>174</v>
      </c>
      <c r="F39" s="35" t="s">
        <v>175</v>
      </c>
      <c r="G39" s="32" t="s">
        <v>64</v>
      </c>
      <c r="H39" s="36">
        <v>9</v>
      </c>
      <c r="I39" s="36">
        <v>6</v>
      </c>
      <c r="J39" s="36" t="s">
        <v>30</v>
      </c>
      <c r="K39" s="36" t="s">
        <v>30</v>
      </c>
      <c r="L39" s="44"/>
      <c r="M39" s="44"/>
      <c r="N39" s="44"/>
      <c r="O39" s="88"/>
      <c r="P39" s="38"/>
      <c r="Q39" s="39">
        <f t="shared" si="3"/>
        <v>3.9</v>
      </c>
      <c r="R39" s="40" t="str">
        <f t="shared" si="0"/>
        <v>F</v>
      </c>
      <c r="S39" s="41" t="str">
        <f t="shared" si="1"/>
        <v>Kém</v>
      </c>
      <c r="T39" s="42" t="str">
        <f t="shared" si="4"/>
        <v/>
      </c>
      <c r="U39" s="43">
        <v>605</v>
      </c>
      <c r="V39" s="3"/>
      <c r="W39" s="30"/>
      <c r="X39" s="81" t="str">
        <f t="shared" si="2"/>
        <v>Học lại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</row>
    <row r="40" spans="1:39" ht="18.75" customHeight="1">
      <c r="B40" s="31">
        <v>31</v>
      </c>
      <c r="C40" s="32" t="s">
        <v>176</v>
      </c>
      <c r="D40" s="33" t="s">
        <v>177</v>
      </c>
      <c r="E40" s="34" t="s">
        <v>174</v>
      </c>
      <c r="F40" s="35" t="s">
        <v>178</v>
      </c>
      <c r="G40" s="32" t="s">
        <v>64</v>
      </c>
      <c r="H40" s="36">
        <v>6</v>
      </c>
      <c r="I40" s="36">
        <v>7</v>
      </c>
      <c r="J40" s="36" t="s">
        <v>30</v>
      </c>
      <c r="K40" s="36" t="s">
        <v>30</v>
      </c>
      <c r="L40" s="44"/>
      <c r="M40" s="44"/>
      <c r="N40" s="44"/>
      <c r="O40" s="88"/>
      <c r="P40" s="38"/>
      <c r="Q40" s="39">
        <f t="shared" si="3"/>
        <v>3.2</v>
      </c>
      <c r="R40" s="40" t="str">
        <f t="shared" si="0"/>
        <v>F</v>
      </c>
      <c r="S40" s="41" t="str">
        <f t="shared" si="1"/>
        <v>Kém</v>
      </c>
      <c r="T40" s="42" t="str">
        <f t="shared" si="4"/>
        <v/>
      </c>
      <c r="U40" s="43">
        <v>605</v>
      </c>
      <c r="V40" s="3"/>
      <c r="W40" s="30"/>
      <c r="X40" s="81" t="str">
        <f t="shared" si="2"/>
        <v>Học lại</v>
      </c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</row>
    <row r="41" spans="1:39" ht="18.75" customHeight="1">
      <c r="B41" s="31">
        <v>32</v>
      </c>
      <c r="C41" s="32" t="s">
        <v>179</v>
      </c>
      <c r="D41" s="33" t="s">
        <v>180</v>
      </c>
      <c r="E41" s="34" t="s">
        <v>181</v>
      </c>
      <c r="F41" s="35" t="s">
        <v>182</v>
      </c>
      <c r="G41" s="32" t="s">
        <v>64</v>
      </c>
      <c r="H41" s="36">
        <v>8</v>
      </c>
      <c r="I41" s="36">
        <v>7</v>
      </c>
      <c r="J41" s="36" t="s">
        <v>30</v>
      </c>
      <c r="K41" s="36" t="s">
        <v>30</v>
      </c>
      <c r="L41" s="44"/>
      <c r="M41" s="44"/>
      <c r="N41" s="44"/>
      <c r="O41" s="88"/>
      <c r="P41" s="38"/>
      <c r="Q41" s="39">
        <f t="shared" si="3"/>
        <v>3.8</v>
      </c>
      <c r="R41" s="40" t="str">
        <f t="shared" si="0"/>
        <v>F</v>
      </c>
      <c r="S41" s="41" t="str">
        <f t="shared" si="1"/>
        <v>Kém</v>
      </c>
      <c r="T41" s="42" t="str">
        <f t="shared" si="4"/>
        <v/>
      </c>
      <c r="U41" s="43">
        <v>605</v>
      </c>
      <c r="V41" s="3"/>
      <c r="W41" s="30"/>
      <c r="X41" s="81" t="str">
        <f t="shared" si="2"/>
        <v>Học lại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</row>
    <row r="42" spans="1:39" ht="18.75" customHeight="1">
      <c r="B42" s="31">
        <v>33</v>
      </c>
      <c r="C42" s="32" t="s">
        <v>183</v>
      </c>
      <c r="D42" s="33" t="s">
        <v>184</v>
      </c>
      <c r="E42" s="34" t="s">
        <v>185</v>
      </c>
      <c r="F42" s="35" t="s">
        <v>186</v>
      </c>
      <c r="G42" s="32" t="s">
        <v>64</v>
      </c>
      <c r="H42" s="36">
        <v>10</v>
      </c>
      <c r="I42" s="36">
        <v>8</v>
      </c>
      <c r="J42" s="36" t="s">
        <v>30</v>
      </c>
      <c r="K42" s="36" t="s">
        <v>30</v>
      </c>
      <c r="L42" s="44"/>
      <c r="M42" s="44"/>
      <c r="N42" s="44"/>
      <c r="O42" s="88"/>
      <c r="P42" s="38"/>
      <c r="Q42" s="39">
        <f t="shared" si="3"/>
        <v>4.5999999999999996</v>
      </c>
      <c r="R42" s="40" t="str">
        <f t="shared" si="0"/>
        <v>D</v>
      </c>
      <c r="S42" s="41" t="str">
        <f t="shared" si="1"/>
        <v>Trung bình yếu</v>
      </c>
      <c r="T42" s="42" t="str">
        <f t="shared" si="4"/>
        <v/>
      </c>
      <c r="U42" s="43">
        <v>605</v>
      </c>
      <c r="V42" s="3"/>
      <c r="W42" s="30"/>
      <c r="X42" s="81" t="str">
        <f t="shared" si="2"/>
        <v>Đạt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</row>
    <row r="43" spans="1:39" ht="18.75" customHeight="1">
      <c r="B43" s="31">
        <v>34</v>
      </c>
      <c r="C43" s="32" t="s">
        <v>187</v>
      </c>
      <c r="D43" s="33" t="s">
        <v>188</v>
      </c>
      <c r="E43" s="34" t="s">
        <v>185</v>
      </c>
      <c r="F43" s="35" t="s">
        <v>189</v>
      </c>
      <c r="G43" s="32" t="s">
        <v>64</v>
      </c>
      <c r="H43" s="36">
        <v>9</v>
      </c>
      <c r="I43" s="36">
        <v>8</v>
      </c>
      <c r="J43" s="36" t="s">
        <v>30</v>
      </c>
      <c r="K43" s="36" t="s">
        <v>30</v>
      </c>
      <c r="L43" s="44"/>
      <c r="M43" s="44"/>
      <c r="N43" s="44"/>
      <c r="O43" s="88"/>
      <c r="P43" s="38"/>
      <c r="Q43" s="39">
        <f t="shared" si="3"/>
        <v>4.3</v>
      </c>
      <c r="R43" s="40" t="str">
        <f t="shared" si="0"/>
        <v>D</v>
      </c>
      <c r="S43" s="41" t="str">
        <f t="shared" si="1"/>
        <v>Trung bình yếu</v>
      </c>
      <c r="T43" s="42" t="str">
        <f t="shared" si="4"/>
        <v/>
      </c>
      <c r="U43" s="43">
        <v>605</v>
      </c>
      <c r="V43" s="3"/>
      <c r="W43" s="30"/>
      <c r="X43" s="81" t="str">
        <f t="shared" si="2"/>
        <v>Đạt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</row>
    <row r="44" spans="1:39" ht="18.75" customHeight="1">
      <c r="B44" s="31">
        <v>35</v>
      </c>
      <c r="C44" s="32" t="s">
        <v>190</v>
      </c>
      <c r="D44" s="33" t="s">
        <v>191</v>
      </c>
      <c r="E44" s="34" t="s">
        <v>192</v>
      </c>
      <c r="F44" s="35" t="s">
        <v>193</v>
      </c>
      <c r="G44" s="32" t="s">
        <v>64</v>
      </c>
      <c r="H44" s="36">
        <v>8</v>
      </c>
      <c r="I44" s="36">
        <v>7</v>
      </c>
      <c r="J44" s="36" t="s">
        <v>30</v>
      </c>
      <c r="K44" s="36" t="s">
        <v>30</v>
      </c>
      <c r="L44" s="44"/>
      <c r="M44" s="44"/>
      <c r="N44" s="44"/>
      <c r="O44" s="88"/>
      <c r="P44" s="38"/>
      <c r="Q44" s="39">
        <f t="shared" si="3"/>
        <v>3.8</v>
      </c>
      <c r="R44" s="40" t="str">
        <f t="shared" si="0"/>
        <v>F</v>
      </c>
      <c r="S44" s="41" t="str">
        <f t="shared" si="1"/>
        <v>Kém</v>
      </c>
      <c r="T44" s="42" t="str">
        <f t="shared" si="4"/>
        <v/>
      </c>
      <c r="U44" s="43">
        <v>605</v>
      </c>
      <c r="V44" s="3"/>
      <c r="W44" s="30"/>
      <c r="X44" s="81" t="str">
        <f t="shared" si="2"/>
        <v>Học lại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</row>
    <row r="45" spans="1:39" ht="9" customHeight="1">
      <c r="A45" s="2"/>
      <c r="B45" s="45"/>
      <c r="C45" s="46"/>
      <c r="D45" s="46"/>
      <c r="E45" s="47"/>
      <c r="F45" s="47"/>
      <c r="G45" s="47"/>
      <c r="H45" s="48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3"/>
    </row>
    <row r="46" spans="1:39" ht="16.5" hidden="1">
      <c r="A46" s="2"/>
      <c r="B46" s="109" t="s">
        <v>31</v>
      </c>
      <c r="C46" s="109"/>
      <c r="D46" s="46"/>
      <c r="E46" s="47"/>
      <c r="F46" s="47"/>
      <c r="G46" s="47"/>
      <c r="H46" s="48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3"/>
    </row>
    <row r="47" spans="1:39" ht="16.5" hidden="1" customHeight="1">
      <c r="A47" s="2"/>
      <c r="B47" s="51" t="s">
        <v>32</v>
      </c>
      <c r="C47" s="51"/>
      <c r="D47" s="52">
        <f>+$AA$8</f>
        <v>35</v>
      </c>
      <c r="E47" s="53" t="s">
        <v>33</v>
      </c>
      <c r="F47" s="96" t="s">
        <v>34</v>
      </c>
      <c r="G47" s="96"/>
      <c r="H47" s="96"/>
      <c r="I47" s="96"/>
      <c r="J47" s="96"/>
      <c r="K47" s="96"/>
      <c r="L47" s="96"/>
      <c r="M47" s="96"/>
      <c r="N47" s="96"/>
      <c r="O47" s="96"/>
      <c r="P47" s="54">
        <f>$AA$8 -COUNTIF($T$9:$T$234,"Vắng") -COUNTIF($T$9:$T$234,"Vắng có phép") - COUNTIF($T$9:$T$234,"Đình chỉ thi") - COUNTIF($T$9:$T$234,"Không đủ ĐKDT")</f>
        <v>34</v>
      </c>
      <c r="Q47" s="54"/>
      <c r="R47" s="54"/>
      <c r="S47" s="55"/>
      <c r="T47" s="56" t="s">
        <v>33</v>
      </c>
      <c r="U47" s="55"/>
      <c r="V47" s="3"/>
    </row>
    <row r="48" spans="1:39" ht="16.5" hidden="1" customHeight="1">
      <c r="A48" s="2"/>
      <c r="B48" s="51" t="s">
        <v>35</v>
      </c>
      <c r="C48" s="51"/>
      <c r="D48" s="52">
        <f>+$AL$8</f>
        <v>17</v>
      </c>
      <c r="E48" s="53" t="s">
        <v>33</v>
      </c>
      <c r="F48" s="96" t="s">
        <v>36</v>
      </c>
      <c r="G48" s="96"/>
      <c r="H48" s="96"/>
      <c r="I48" s="96"/>
      <c r="J48" s="96"/>
      <c r="K48" s="96"/>
      <c r="L48" s="96"/>
      <c r="M48" s="96"/>
      <c r="N48" s="96"/>
      <c r="O48" s="96"/>
      <c r="P48" s="57">
        <f>COUNTIF($T$9:$T$110,"Vắng")</f>
        <v>0</v>
      </c>
      <c r="Q48" s="57"/>
      <c r="R48" s="57"/>
      <c r="S48" s="58"/>
      <c r="T48" s="56" t="s">
        <v>33</v>
      </c>
      <c r="U48" s="58"/>
      <c r="V48" s="3"/>
    </row>
    <row r="49" spans="1:39" ht="16.5" hidden="1" customHeight="1">
      <c r="A49" s="2"/>
      <c r="B49" s="51" t="s">
        <v>50</v>
      </c>
      <c r="C49" s="51"/>
      <c r="D49" s="67">
        <f>COUNTIF(X10:X44,"Học lại")</f>
        <v>18</v>
      </c>
      <c r="E49" s="53" t="s">
        <v>33</v>
      </c>
      <c r="F49" s="96" t="s">
        <v>51</v>
      </c>
      <c r="G49" s="96"/>
      <c r="H49" s="96"/>
      <c r="I49" s="96"/>
      <c r="J49" s="96"/>
      <c r="K49" s="96"/>
      <c r="L49" s="96"/>
      <c r="M49" s="96"/>
      <c r="N49" s="96"/>
      <c r="O49" s="96"/>
      <c r="P49" s="54">
        <f>COUNTIF($T$9:$T$110,"Vắng có phép")</f>
        <v>0</v>
      </c>
      <c r="Q49" s="54"/>
      <c r="R49" s="54"/>
      <c r="S49" s="55"/>
      <c r="T49" s="56" t="s">
        <v>33</v>
      </c>
      <c r="U49" s="55"/>
      <c r="V49" s="3"/>
    </row>
    <row r="50" spans="1:39" ht="3" hidden="1" customHeight="1">
      <c r="A50" s="2"/>
      <c r="B50" s="45"/>
      <c r="C50" s="46"/>
      <c r="D50" s="46"/>
      <c r="E50" s="47"/>
      <c r="F50" s="47"/>
      <c r="G50" s="47"/>
      <c r="H50" s="48"/>
      <c r="I50" s="49"/>
      <c r="J50" s="49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3"/>
    </row>
    <row r="51" spans="1:39" hidden="1">
      <c r="B51" s="89" t="s">
        <v>52</v>
      </c>
      <c r="C51" s="89"/>
      <c r="D51" s="90">
        <f>COUNTIF(X10:X44,"Thi lại")</f>
        <v>0</v>
      </c>
      <c r="E51" s="91" t="s">
        <v>33</v>
      </c>
      <c r="F51" s="3"/>
      <c r="G51" s="3"/>
      <c r="H51" s="3"/>
      <c r="I51" s="3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3"/>
    </row>
    <row r="52" spans="1:39" ht="24.75" hidden="1" customHeight="1">
      <c r="B52" s="89"/>
      <c r="C52" s="89"/>
      <c r="D52" s="90"/>
      <c r="E52" s="91"/>
      <c r="F52" s="3"/>
      <c r="G52" s="3"/>
      <c r="H52" s="3"/>
      <c r="I52" s="3"/>
      <c r="J52" s="101" t="s">
        <v>53</v>
      </c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3"/>
    </row>
    <row r="53" spans="1:39" hidden="1">
      <c r="A53" s="59"/>
      <c r="B53" s="94" t="s">
        <v>37</v>
      </c>
      <c r="C53" s="94"/>
      <c r="D53" s="94"/>
      <c r="E53" s="94"/>
      <c r="F53" s="94"/>
      <c r="G53" s="94"/>
      <c r="H53" s="94"/>
      <c r="I53" s="60"/>
      <c r="J53" s="95" t="s">
        <v>38</v>
      </c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3"/>
    </row>
    <row r="54" spans="1:39" ht="4.5" hidden="1" customHeight="1">
      <c r="A54" s="2"/>
      <c r="B54" s="45"/>
      <c r="C54" s="61"/>
      <c r="D54" s="61"/>
      <c r="E54" s="62"/>
      <c r="F54" s="62"/>
      <c r="G54" s="62"/>
      <c r="H54" s="63"/>
      <c r="I54" s="64"/>
      <c r="J54" s="64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39" s="2" customFormat="1" hidden="1">
      <c r="B55" s="94" t="s">
        <v>39</v>
      </c>
      <c r="C55" s="94"/>
      <c r="D55" s="100" t="s">
        <v>40</v>
      </c>
      <c r="E55" s="100"/>
      <c r="F55" s="100"/>
      <c r="G55" s="100"/>
      <c r="H55" s="100"/>
      <c r="I55" s="64"/>
      <c r="J55" s="64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3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</row>
    <row r="56" spans="1:39" s="2" customFormat="1" hidden="1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</row>
    <row r="57" spans="1:39" s="2" customFormat="1" hidden="1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</row>
    <row r="58" spans="1:39" s="2" customFormat="1" hidden="1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</row>
    <row r="59" spans="1:39" s="2" customFormat="1" hidden="1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</row>
    <row r="60" spans="1:39" s="2" customFormat="1" hidden="1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</row>
    <row r="61" spans="1:39" s="2" customFormat="1" hidden="1">
      <c r="A61" s="1"/>
      <c r="B61" s="98" t="s">
        <v>57</v>
      </c>
      <c r="C61" s="98"/>
      <c r="D61" s="98" t="s">
        <v>58</v>
      </c>
      <c r="E61" s="98"/>
      <c r="F61" s="98"/>
      <c r="G61" s="98"/>
      <c r="H61" s="98"/>
      <c r="I61" s="98"/>
      <c r="J61" s="98" t="s">
        <v>41</v>
      </c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3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</row>
    <row r="62" spans="1:39" s="2" customFormat="1" hidden="1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</row>
    <row r="63" spans="1:39" s="2" customFormat="1" ht="10.5" customHeight="1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</row>
    <row r="64" spans="1:39" s="2" customFormat="1" ht="32.25" customHeight="1">
      <c r="A64" s="1"/>
      <c r="B64" s="94" t="s">
        <v>42</v>
      </c>
      <c r="C64" s="94"/>
      <c r="D64" s="94"/>
      <c r="E64" s="94"/>
      <c r="F64" s="94"/>
      <c r="G64" s="94"/>
      <c r="H64" s="94"/>
      <c r="I64" s="60"/>
      <c r="J64" s="99" t="s">
        <v>54</v>
      </c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3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</row>
    <row r="65" spans="1:39" s="2" customFormat="1">
      <c r="A65" s="1"/>
      <c r="B65" s="45"/>
      <c r="C65" s="61"/>
      <c r="D65" s="61"/>
      <c r="E65" s="62"/>
      <c r="F65" s="62"/>
      <c r="G65" s="62"/>
      <c r="H65" s="63"/>
      <c r="I65" s="64"/>
      <c r="J65" s="64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1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</row>
    <row r="66" spans="1:39" s="2" customFormat="1">
      <c r="A66" s="1"/>
      <c r="B66" s="94" t="s">
        <v>39</v>
      </c>
      <c r="C66" s="94"/>
      <c r="D66" s="100" t="s">
        <v>40</v>
      </c>
      <c r="E66" s="100"/>
      <c r="F66" s="100"/>
      <c r="G66" s="100"/>
      <c r="H66" s="100"/>
      <c r="I66" s="64"/>
      <c r="J66" s="64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1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</row>
    <row r="67" spans="1:39" s="2" customFormat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1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</row>
    <row r="71" spans="1:39">
      <c r="B71" s="97"/>
      <c r="C71" s="97"/>
      <c r="D71" s="97"/>
      <c r="E71" s="97"/>
      <c r="F71" s="97"/>
      <c r="G71" s="97"/>
      <c r="H71" s="97"/>
      <c r="I71" s="97"/>
      <c r="J71" s="97" t="s">
        <v>55</v>
      </c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</row>
  </sheetData>
  <sheetProtection formatCells="0" formatColumns="0" formatRows="0" insertColumns="0" insertRows="0" insertHyperlinks="0" deleteColumns="0" deleteRows="0" sort="0" autoFilter="0" pivotTables="0"/>
  <autoFilter ref="A8:AM44">
    <filterColumn colId="3" showButton="0"/>
  </autoFilter>
  <mergeCells count="58">
    <mergeCell ref="J51:U51"/>
    <mergeCell ref="J52:U52"/>
    <mergeCell ref="B53:H53"/>
    <mergeCell ref="J53:U53"/>
    <mergeCell ref="B71:C71"/>
    <mergeCell ref="D71:I71"/>
    <mergeCell ref="J71:U71"/>
    <mergeCell ref="B61:C61"/>
    <mergeCell ref="D61:I61"/>
    <mergeCell ref="J61:U61"/>
    <mergeCell ref="B64:H64"/>
    <mergeCell ref="J64:U64"/>
    <mergeCell ref="B66:C66"/>
    <mergeCell ref="D66:H66"/>
    <mergeCell ref="I7:I8"/>
    <mergeCell ref="F49:O49"/>
    <mergeCell ref="K7:K8"/>
    <mergeCell ref="L7:L8"/>
    <mergeCell ref="M7:M8"/>
    <mergeCell ref="AJ4:AK6"/>
    <mergeCell ref="B55:C55"/>
    <mergeCell ref="D55:H55"/>
    <mergeCell ref="T7:T9"/>
    <mergeCell ref="U7:U9"/>
    <mergeCell ref="B9:G9"/>
    <mergeCell ref="B46:C46"/>
    <mergeCell ref="F47:O47"/>
    <mergeCell ref="F48:O48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44 P10:P44">
    <cfRule type="cellIs" dxfId="2" priority="3" operator="greaterThan">
      <formula>10</formula>
    </cfRule>
  </conditionalFormatting>
  <conditionalFormatting sqref="O1:O1048576">
    <cfRule type="duplicateValues" dxfId="1" priority="2"/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49 Y2:AM8 X10:X44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27</vt:i4>
      </vt:variant>
    </vt:vector>
  </HeadingPairs>
  <TitlesOfParts>
    <vt:vector size="54" baseType="lpstr">
      <vt:lpstr>Nhóm(1)</vt:lpstr>
      <vt:lpstr>Nhóm(2)</vt:lpstr>
      <vt:lpstr>Nhóm(3)</vt:lpstr>
      <vt:lpstr>Nhóm(4)</vt:lpstr>
      <vt:lpstr>Nhóm(5)</vt:lpstr>
      <vt:lpstr>Nhóm(6)</vt:lpstr>
      <vt:lpstr>Nhóm(7)</vt:lpstr>
      <vt:lpstr>Nhóm(8)</vt:lpstr>
      <vt:lpstr>Nhóm(9)</vt:lpstr>
      <vt:lpstr>Nhóm(10)</vt:lpstr>
      <vt:lpstr>Nhóm(11)</vt:lpstr>
      <vt:lpstr>Nhóm(12)</vt:lpstr>
      <vt:lpstr>Nhóm(13)</vt:lpstr>
      <vt:lpstr>Nhóm(14)</vt:lpstr>
      <vt:lpstr>Nhóm(15)</vt:lpstr>
      <vt:lpstr>Nhóm(16)</vt:lpstr>
      <vt:lpstr>Nhóm(17)</vt:lpstr>
      <vt:lpstr>Nhóm(18)</vt:lpstr>
      <vt:lpstr>Nhóm(19)</vt:lpstr>
      <vt:lpstr>Nhóm(20)</vt:lpstr>
      <vt:lpstr>Nhóm(21)</vt:lpstr>
      <vt:lpstr>Nhóm(22)</vt:lpstr>
      <vt:lpstr>Nhóm(23)</vt:lpstr>
      <vt:lpstr>Nhóm(24)</vt:lpstr>
      <vt:lpstr>Nhóm(25)</vt:lpstr>
      <vt:lpstr>Nhóm(26)</vt:lpstr>
      <vt:lpstr>E16CN</vt:lpstr>
      <vt:lpstr>E16CN!Print_Titles</vt:lpstr>
      <vt:lpstr>'Nhóm(1)'!Print_Titles</vt:lpstr>
      <vt:lpstr>'Nhóm(10)'!Print_Titles</vt:lpstr>
      <vt:lpstr>'Nhóm(11)'!Print_Titles</vt:lpstr>
      <vt:lpstr>'Nhóm(12)'!Print_Titles</vt:lpstr>
      <vt:lpstr>'Nhóm(13)'!Print_Titles</vt:lpstr>
      <vt:lpstr>'Nhóm(14)'!Print_Titles</vt:lpstr>
      <vt:lpstr>'Nhóm(15)'!Print_Titles</vt:lpstr>
      <vt:lpstr>'Nhóm(16)'!Print_Titles</vt:lpstr>
      <vt:lpstr>'Nhóm(17)'!Print_Titles</vt:lpstr>
      <vt:lpstr>'Nhóm(18)'!Print_Titles</vt:lpstr>
      <vt:lpstr>'Nhóm(19)'!Print_Titles</vt:lpstr>
      <vt:lpstr>'Nhóm(2)'!Print_Titles</vt:lpstr>
      <vt:lpstr>'Nhóm(20)'!Print_Titles</vt:lpstr>
      <vt:lpstr>'Nhóm(21)'!Print_Titles</vt:lpstr>
      <vt:lpstr>'Nhóm(22)'!Print_Titles</vt:lpstr>
      <vt:lpstr>'Nhóm(23)'!Print_Titles</vt:lpstr>
      <vt:lpstr>'Nhóm(24)'!Print_Titles</vt:lpstr>
      <vt:lpstr>'Nhóm(25)'!Print_Titles</vt:lpstr>
      <vt:lpstr>'Nhóm(26)'!Print_Titles</vt:lpstr>
      <vt:lpstr>'Nhóm(3)'!Print_Titles</vt:lpstr>
      <vt:lpstr>'Nhóm(4)'!Print_Titles</vt:lpstr>
      <vt:lpstr>'Nhóm(5)'!Print_Titles</vt:lpstr>
      <vt:lpstr>'Nhóm(6)'!Print_Titles</vt:lpstr>
      <vt:lpstr>'Nhóm(7)'!Print_Titles</vt:lpstr>
      <vt:lpstr>'Nhóm(8)'!Print_Titles</vt:lpstr>
      <vt:lpstr>'Nhóm(9)'!Print_Titles</vt:lpstr>
    </vt:vector>
  </TitlesOfParts>
  <Company>Micrsoft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Nguyen Canh Chau</cp:lastModifiedBy>
  <cp:lastPrinted>2017-05-04T01:28:52Z</cp:lastPrinted>
  <dcterms:created xsi:type="dcterms:W3CDTF">2015-04-17T02:48:53Z</dcterms:created>
  <dcterms:modified xsi:type="dcterms:W3CDTF">2017-06-05T02:51:47Z</dcterms:modified>
</cp:coreProperties>
</file>